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5" i="1" l="1"/>
  <c r="J121" i="1" l="1"/>
  <c r="J120" i="1" l="1"/>
  <c r="J123" i="1" l="1"/>
  <c r="J23" i="1"/>
  <c r="G119" i="1"/>
  <c r="K213" i="1"/>
  <c r="J213" i="1"/>
  <c r="I213" i="1"/>
  <c r="H213" i="1"/>
  <c r="G212" i="1"/>
  <c r="G213" i="1" s="1"/>
  <c r="G187" i="1" l="1"/>
  <c r="J119" i="1" l="1"/>
  <c r="I119" i="1"/>
  <c r="G211" i="1"/>
  <c r="G210" i="1"/>
  <c r="G209" i="1"/>
  <c r="G208" i="1"/>
  <c r="K35" i="1" l="1"/>
  <c r="K36" i="1"/>
  <c r="K37" i="1"/>
  <c r="G20" i="1"/>
  <c r="J36" i="1"/>
  <c r="J37" i="1"/>
  <c r="I35" i="1"/>
  <c r="I36" i="1"/>
  <c r="I37" i="1"/>
  <c r="H35" i="1"/>
  <c r="H36" i="1"/>
  <c r="H37" i="1"/>
  <c r="I120" i="1"/>
  <c r="I121" i="1"/>
  <c r="I122" i="1"/>
  <c r="I22" i="1" s="1"/>
  <c r="J122" i="1"/>
  <c r="G230" i="1"/>
  <c r="G229" i="1"/>
  <c r="G228" i="1"/>
  <c r="K231" i="1"/>
  <c r="J231" i="1"/>
  <c r="I231" i="1"/>
  <c r="H231" i="1"/>
  <c r="G222" i="1"/>
  <c r="G221" i="1"/>
  <c r="G220" i="1"/>
  <c r="K223" i="1"/>
  <c r="J223" i="1"/>
  <c r="I223" i="1"/>
  <c r="G206" i="1"/>
  <c r="G205" i="1"/>
  <c r="G204" i="1"/>
  <c r="K207" i="1"/>
  <c r="J207" i="1"/>
  <c r="I207" i="1"/>
  <c r="H207" i="1"/>
  <c r="G198" i="1"/>
  <c r="G197" i="1"/>
  <c r="G196" i="1"/>
  <c r="K199" i="1"/>
  <c r="J199" i="1"/>
  <c r="I199" i="1"/>
  <c r="H199" i="1"/>
  <c r="G190" i="1"/>
  <c r="G189" i="1"/>
  <c r="G188" i="1"/>
  <c r="K191" i="1"/>
  <c r="J191" i="1"/>
  <c r="I191" i="1"/>
  <c r="H191" i="1"/>
  <c r="G182" i="1"/>
  <c r="G181" i="1"/>
  <c r="G180" i="1"/>
  <c r="K183" i="1"/>
  <c r="J183" i="1"/>
  <c r="I183" i="1"/>
  <c r="H183" i="1"/>
  <c r="G172" i="1"/>
  <c r="G171" i="1"/>
  <c r="G170" i="1"/>
  <c r="K173" i="1"/>
  <c r="J173" i="1"/>
  <c r="I173" i="1"/>
  <c r="I20" i="1" l="1"/>
  <c r="G37" i="1"/>
  <c r="I21" i="1"/>
  <c r="G36" i="1"/>
  <c r="G35" i="1"/>
  <c r="H173" i="1" l="1"/>
  <c r="G164" i="1"/>
  <c r="G163" i="1"/>
  <c r="G162" i="1"/>
  <c r="J165" i="1"/>
  <c r="G155" i="1"/>
  <c r="G154" i="1"/>
  <c r="G153" i="1"/>
  <c r="K156" i="1"/>
  <c r="J156" i="1"/>
  <c r="I156" i="1"/>
  <c r="H156" i="1"/>
  <c r="G146" i="1"/>
  <c r="G145" i="1"/>
  <c r="G144" i="1"/>
  <c r="K147" i="1"/>
  <c r="I147" i="1"/>
  <c r="H147" i="1"/>
  <c r="G134" i="1"/>
  <c r="G133" i="1"/>
  <c r="G132" i="1"/>
  <c r="G120" i="1" s="1"/>
  <c r="K135" i="1"/>
  <c r="J135" i="1"/>
  <c r="I135" i="1"/>
  <c r="H135" i="1"/>
  <c r="K121" i="1"/>
  <c r="K21" i="1" s="1"/>
  <c r="H121" i="1"/>
  <c r="H21" i="1" s="1"/>
  <c r="G112" i="1"/>
  <c r="G111" i="1"/>
  <c r="G110" i="1"/>
  <c r="K113" i="1"/>
  <c r="J113" i="1"/>
  <c r="I113" i="1"/>
  <c r="H113" i="1"/>
  <c r="G104" i="1"/>
  <c r="G103" i="1"/>
  <c r="G102" i="1"/>
  <c r="K105" i="1"/>
  <c r="J105" i="1"/>
  <c r="I105" i="1"/>
  <c r="H105" i="1"/>
  <c r="G21" i="1" l="1"/>
  <c r="G121" i="1"/>
  <c r="G122" i="1"/>
  <c r="G96" i="1"/>
  <c r="G95" i="1"/>
  <c r="G94" i="1"/>
  <c r="K97" i="1"/>
  <c r="I97" i="1"/>
  <c r="H97" i="1"/>
  <c r="G88" i="1"/>
  <c r="G87" i="1"/>
  <c r="G86" i="1"/>
  <c r="K89" i="1"/>
  <c r="I89" i="1"/>
  <c r="H89" i="1"/>
  <c r="G80" i="1"/>
  <c r="G79" i="1"/>
  <c r="G78" i="1"/>
  <c r="K81" i="1"/>
  <c r="J81" i="1"/>
  <c r="I81" i="1"/>
  <c r="H81" i="1"/>
  <c r="G72" i="1"/>
  <c r="G71" i="1"/>
  <c r="G70" i="1"/>
  <c r="H73" i="1"/>
  <c r="I73" i="1"/>
  <c r="J73" i="1"/>
  <c r="K73" i="1"/>
  <c r="G64" i="1"/>
  <c r="G63" i="1"/>
  <c r="G62" i="1"/>
  <c r="H65" i="1"/>
  <c r="I65" i="1"/>
  <c r="J65" i="1"/>
  <c r="K65" i="1"/>
  <c r="G56" i="1"/>
  <c r="G55" i="1"/>
  <c r="G54" i="1"/>
  <c r="G53" i="1"/>
  <c r="H57" i="1"/>
  <c r="I57" i="1"/>
  <c r="J57" i="1"/>
  <c r="K57" i="1"/>
  <c r="G45" i="1"/>
  <c r="G44" i="1"/>
  <c r="G43" i="1"/>
  <c r="H46" i="1"/>
  <c r="I46" i="1"/>
  <c r="J46" i="1"/>
  <c r="K46" i="1"/>
  <c r="G29" i="1"/>
  <c r="G28" i="1"/>
  <c r="G27" i="1"/>
  <c r="J30" i="1"/>
  <c r="H119" i="1" l="1"/>
  <c r="I117" i="1"/>
  <c r="G227" i="1"/>
  <c r="G195" i="1"/>
  <c r="H158" i="1" l="1"/>
  <c r="H165" i="1" s="1"/>
  <c r="I158" i="1"/>
  <c r="J158" i="1"/>
  <c r="K158" i="1"/>
  <c r="K165" i="1" s="1"/>
  <c r="K120" i="1" s="1"/>
  <c r="K20" i="1" s="1"/>
  <c r="G25" i="1"/>
  <c r="G26" i="1"/>
  <c r="G142" i="1"/>
  <c r="G143" i="1"/>
  <c r="G129" i="1"/>
  <c r="G130" i="1"/>
  <c r="G131" i="1"/>
  <c r="G107" i="1"/>
  <c r="G108" i="1"/>
  <c r="G109" i="1"/>
  <c r="G99" i="1"/>
  <c r="G100" i="1"/>
  <c r="G101" i="1"/>
  <c r="G92" i="1"/>
  <c r="G93" i="1"/>
  <c r="G84" i="1"/>
  <c r="G85" i="1"/>
  <c r="G75" i="1"/>
  <c r="G76" i="1"/>
  <c r="G77" i="1"/>
  <c r="G67" i="1"/>
  <c r="G68" i="1"/>
  <c r="G69" i="1"/>
  <c r="G59" i="1"/>
  <c r="G60" i="1"/>
  <c r="G61" i="1"/>
  <c r="G51" i="1"/>
  <c r="G52" i="1"/>
  <c r="G40" i="1"/>
  <c r="G41" i="1"/>
  <c r="G42" i="1"/>
  <c r="K119" i="1"/>
  <c r="G152" i="1"/>
  <c r="G151" i="1"/>
  <c r="G149" i="1"/>
  <c r="H34" i="1"/>
  <c r="H33" i="1"/>
  <c r="I34" i="1"/>
  <c r="I33" i="1"/>
  <c r="K34" i="1"/>
  <c r="K33" i="1"/>
  <c r="J34" i="1"/>
  <c r="J33" i="1"/>
  <c r="G156" i="1" l="1"/>
  <c r="I116" i="1"/>
  <c r="I165" i="1"/>
  <c r="J91" i="1"/>
  <c r="J83" i="1"/>
  <c r="G83" i="1" l="1"/>
  <c r="J89" i="1"/>
  <c r="G91" i="1"/>
  <c r="J97" i="1"/>
  <c r="J141" i="1"/>
  <c r="J147" i="1" s="1"/>
  <c r="J117" i="1" l="1"/>
  <c r="G141" i="1"/>
  <c r="H234" i="1"/>
  <c r="I234" i="1"/>
  <c r="G24" i="1" l="1"/>
  <c r="G30" i="1" s="1"/>
  <c r="G224" i="1" l="1"/>
  <c r="G225" i="1"/>
  <c r="J116" i="1" l="1"/>
  <c r="I235" i="1" l="1"/>
  <c r="J234" i="1"/>
  <c r="J235" i="1" s="1"/>
  <c r="K234" i="1"/>
  <c r="K235" i="1" s="1"/>
  <c r="H235" i="1"/>
  <c r="G236" i="1"/>
  <c r="G237" i="1" s="1"/>
  <c r="H237" i="1"/>
  <c r="I237" i="1"/>
  <c r="J237" i="1"/>
  <c r="K237" i="1"/>
  <c r="G238" i="1"/>
  <c r="G239" i="1" s="1"/>
  <c r="H239" i="1"/>
  <c r="I239" i="1"/>
  <c r="J239" i="1"/>
  <c r="K239" i="1"/>
  <c r="H117" i="1"/>
  <c r="K117" i="1"/>
  <c r="G235" i="1" l="1"/>
  <c r="G234" i="1"/>
  <c r="G117" i="1"/>
  <c r="G232" i="1" l="1"/>
  <c r="G233" i="1" s="1"/>
  <c r="H115" i="1" l="1"/>
  <c r="I115" i="1"/>
  <c r="J115" i="1"/>
  <c r="K115" i="1"/>
  <c r="G114" i="1"/>
  <c r="G115" i="1" l="1"/>
  <c r="H233" i="1"/>
  <c r="H118" i="1" s="1"/>
  <c r="I233" i="1"/>
  <c r="J233" i="1"/>
  <c r="J118" i="1" s="1"/>
  <c r="K233" i="1"/>
  <c r="K118" i="1" s="1"/>
  <c r="G174" i="1"/>
  <c r="J175" i="1"/>
  <c r="I123" i="1" l="1"/>
  <c r="I118" i="1"/>
  <c r="G175" i="1"/>
  <c r="K32" i="1"/>
  <c r="K19" i="1"/>
  <c r="K31" i="1"/>
  <c r="J32" i="1"/>
  <c r="J31" i="1"/>
  <c r="I32" i="1"/>
  <c r="I17" i="1" s="1"/>
  <c r="I18" i="1"/>
  <c r="I19" i="1"/>
  <c r="I31" i="1"/>
  <c r="I16" i="1" s="1"/>
  <c r="H32" i="1"/>
  <c r="H18" i="1"/>
  <c r="H19" i="1"/>
  <c r="H31" i="1"/>
  <c r="H38" i="1" l="1"/>
  <c r="I23" i="1"/>
  <c r="G19" i="1"/>
  <c r="G124" i="1"/>
  <c r="K116" i="1" l="1"/>
  <c r="H116" i="1"/>
  <c r="H16" i="1" s="1"/>
  <c r="K16" i="1" l="1"/>
  <c r="G116" i="1"/>
  <c r="K17" i="1"/>
  <c r="K18" i="1"/>
  <c r="G18" i="1" s="1"/>
  <c r="H17" i="1"/>
  <c r="G17" i="1" s="1"/>
  <c r="H223" i="1"/>
  <c r="H120" i="1" s="1"/>
  <c r="K215" i="1"/>
  <c r="J215" i="1"/>
  <c r="I215" i="1"/>
  <c r="H215" i="1"/>
  <c r="K175" i="1"/>
  <c r="I175" i="1"/>
  <c r="H175" i="1"/>
  <c r="K150" i="1"/>
  <c r="J150" i="1"/>
  <c r="I150" i="1"/>
  <c r="H150" i="1"/>
  <c r="K139" i="1"/>
  <c r="J139" i="1"/>
  <c r="I139" i="1"/>
  <c r="H139" i="1"/>
  <c r="K137" i="1"/>
  <c r="J137" i="1"/>
  <c r="I137" i="1"/>
  <c r="H137" i="1"/>
  <c r="K127" i="1"/>
  <c r="J127" i="1"/>
  <c r="I127" i="1"/>
  <c r="H127" i="1"/>
  <c r="K125" i="1"/>
  <c r="J125" i="1"/>
  <c r="I125" i="1"/>
  <c r="H125" i="1"/>
  <c r="K49" i="1"/>
  <c r="J49" i="1"/>
  <c r="I49" i="1"/>
  <c r="H49" i="1"/>
  <c r="H122" i="1" l="1"/>
  <c r="H22" i="1" s="1"/>
  <c r="K122" i="1"/>
  <c r="H123" i="1"/>
  <c r="H20" i="1"/>
  <c r="I38" i="1"/>
  <c r="K38" i="1"/>
  <c r="J38" i="1"/>
  <c r="H23" i="1" l="1"/>
  <c r="K22" i="1"/>
  <c r="K23" i="1" s="1"/>
  <c r="K123" i="1"/>
  <c r="G226" i="1"/>
  <c r="G231" i="1" s="1"/>
  <c r="G219" i="1"/>
  <c r="G218" i="1"/>
  <c r="G217" i="1"/>
  <c r="G214" i="1"/>
  <c r="G22" i="1" l="1"/>
  <c r="G223" i="1"/>
  <c r="G215" i="1"/>
  <c r="G50" i="1"/>
  <c r="G57" i="1" s="1"/>
  <c r="G203" i="1"/>
  <c r="G202" i="1"/>
  <c r="G201" i="1"/>
  <c r="G200" i="1"/>
  <c r="G194" i="1"/>
  <c r="G193" i="1"/>
  <c r="G186" i="1"/>
  <c r="G185" i="1"/>
  <c r="G184" i="1"/>
  <c r="G179" i="1"/>
  <c r="G178" i="1"/>
  <c r="G177" i="1"/>
  <c r="G176" i="1"/>
  <c r="G169" i="1"/>
  <c r="G168" i="1"/>
  <c r="G167" i="1"/>
  <c r="G166" i="1"/>
  <c r="G161" i="1"/>
  <c r="G160" i="1"/>
  <c r="G159" i="1"/>
  <c r="G157" i="1"/>
  <c r="G158" i="1" s="1"/>
  <c r="G148" i="1"/>
  <c r="G140" i="1"/>
  <c r="G147" i="1" s="1"/>
  <c r="G138" i="1"/>
  <c r="G136" i="1"/>
  <c r="G128" i="1"/>
  <c r="G135" i="1" s="1"/>
  <c r="G126" i="1"/>
  <c r="G47" i="1"/>
  <c r="G48" i="1"/>
  <c r="G58" i="1"/>
  <c r="G65" i="1" s="1"/>
  <c r="G66" i="1"/>
  <c r="G73" i="1" s="1"/>
  <c r="G74" i="1"/>
  <c r="G81" i="1" s="1"/>
  <c r="G82" i="1"/>
  <c r="G89" i="1" s="1"/>
  <c r="G90" i="1"/>
  <c r="G97" i="1" s="1"/>
  <c r="G98" i="1"/>
  <c r="G105" i="1" s="1"/>
  <c r="G106" i="1"/>
  <c r="G113" i="1" s="1"/>
  <c r="G39" i="1"/>
  <c r="G46" i="1" s="1"/>
  <c r="G165" i="1" l="1"/>
  <c r="G199" i="1"/>
  <c r="G207" i="1"/>
  <c r="G173" i="1"/>
  <c r="G183" i="1"/>
  <c r="G191" i="1"/>
  <c r="G118" i="1"/>
  <c r="G16" i="1"/>
  <c r="G23" i="1" s="1"/>
  <c r="G127" i="1"/>
  <c r="G125" i="1"/>
  <c r="G137" i="1"/>
  <c r="G139" i="1"/>
  <c r="G150" i="1"/>
  <c r="G49" i="1"/>
  <c r="G31" i="1"/>
  <c r="G33" i="1"/>
  <c r="G34" i="1"/>
  <c r="G32" i="1"/>
  <c r="G123" i="1" l="1"/>
  <c r="G38" i="1"/>
</calcChain>
</file>

<file path=xl/sharedStrings.xml><?xml version="1.0" encoding="utf-8"?>
<sst xmlns="http://schemas.openxmlformats.org/spreadsheetml/2006/main" count="170" uniqueCount="111">
  <si>
    <t>План реализации муниципальной программы</t>
  </si>
  <si>
    <t>(наименование муниципальной программы)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</si>
  <si>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</si>
  <si>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</si>
  <si>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</si>
  <si>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</si>
  <si>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</si>
  <si>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</si>
  <si>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</si>
  <si>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</si>
  <si>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</si>
  <si>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</si>
  <si>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</si>
  <si>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</si>
  <si>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</si>
  <si>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</si>
  <si>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к муниципальной программе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</si>
  <si>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</si>
  <si>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</si>
  <si>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</si>
  <si>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</si>
  <si>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</si>
  <si>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</si>
  <si>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</si>
  <si>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</si>
  <si>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</si>
  <si>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Комитет по образованию Киришского района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</si>
  <si>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</si>
  <si>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</si>
  <si>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</si>
  <si>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</si>
  <si>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</si>
  <si>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</si>
  <si>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</si>
  <si>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</si>
  <si>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</si>
  <si>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</si>
  <si>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</si>
  <si>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Обеспечение пожилых людей и инвалидов транспортными услугами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</si>
  <si>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</si>
  <si>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</si>
  <si>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</si>
  <si>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</si>
  <si>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</si>
  <si>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</si>
  <si>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</si>
  <si>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</si>
  <si>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</si>
  <si>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</si>
  <si>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Пожизненная рента гражданам, заключившим договор о передаче в муниципальную собственность жилых помещений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</si>
  <si>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</si>
  <si>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Формирование доступной среды жизнедеятельности для инвалидов</t>
  </si>
  <si>
    <t>Обеспечение равной доступности услуг общественного транспорта для отдельных категорий граждан</t>
  </si>
  <si>
    <t>Университет третьего возраста</t>
  </si>
  <si>
    <t>Обеспечение проведения капитального ремонта индивидуальных жилых домов</t>
  </si>
  <si>
    <t>Проведение обследования и паспортизации объектов социальной инфраструктуры и услуг в приоритетных сферах жизнедеятельности инвалидов, формирование и обновление карт доступности</t>
  </si>
  <si>
    <t>Подпрограмма «Модернизация и развитие социального обслуживания населения»»</t>
  </si>
  <si>
    <t>Организация и осуществление социального обслуживания населения</t>
  </si>
  <si>
    <t>ИТОГО</t>
  </si>
  <si>
    <t xml:space="preserve">Бюджет Киришского муниципального района </t>
  </si>
  <si>
    <t>3.1.</t>
  </si>
  <si>
    <t>Муниципальная программа "Социальная поддержка отдельных категорий граждан Киришского муниципального района"</t>
  </si>
  <si>
    <t xml:space="preserve"> "Социальная поддержка отдельных категорий граждан Киришского муниципального района"</t>
  </si>
  <si>
    <t>Материальная помощь семьям с детьми-инвалидами</t>
  </si>
  <si>
    <t>Материальная помощь многодетным семьям</t>
  </si>
  <si>
    <t>Материальная помощь семьям с детьми-инвалидами, находящимися на постельном режиме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</si>
  <si>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</si>
  <si>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2.</t>
  </si>
  <si>
    <t>3.</t>
  </si>
  <si>
    <t>Обеспечение равной доступности услуг общественного транспорта для учащихся общеобразовательных организаций из многодетных (приемных) семей</t>
  </si>
  <si>
    <t>Укрепление материально-технической базы муниципальных учреждений социального обслуживания</t>
  </si>
  <si>
    <t>3.2.</t>
  </si>
  <si>
    <t>МКУ «ЦАХО»</t>
  </si>
  <si>
    <t>МКУ «ЦАХО»                                 Отдел бухгалтерского учета и отчетности администрации  Киришского муниципального района</t>
  </si>
  <si>
    <t>МКУ «ЦАХО»                                    Отдел бухгалтерского учета и отчетности администрации  Киришского муниципального района</t>
  </si>
  <si>
    <t xml:space="preserve"> Отдел бухгалтерского учета и отчетности администрации  Киришского муниципального района</t>
  </si>
  <si>
    <t>МУ «КСЗН Киришского района»,
Комитет экономического развития и инвестиционной деятельности администрации Киришского муниципального района, управляющий делами администрации Киришского муниципального района</t>
  </si>
  <si>
    <t>МУ "КСЗН Киришского района",
Комитет экономического развития и инвестиционной деятельности администрации Киришского муниципального района</t>
  </si>
  <si>
    <t>МКУ "ЦАХО"</t>
  </si>
  <si>
    <t>Комитет жилищно-коммунального хозяйства администрации Киришского муниципального района</t>
  </si>
  <si>
    <t>МУ "КСЗН Киришского  района"</t>
  </si>
  <si>
    <t>МУ "КСЗН Киришского района"</t>
  </si>
  <si>
    <t>Материальная помощь на адаптацию (перепланировку) жилых помещений</t>
  </si>
  <si>
    <t>3.3.</t>
  </si>
  <si>
    <t>3.4.</t>
  </si>
  <si>
    <t>3.5.</t>
  </si>
  <si>
    <t>3.6.</t>
  </si>
  <si>
    <t>3.7.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</si>
  <si>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</si>
  <si>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</si>
  <si>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</si>
  <si>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</si>
  <si>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</si>
  <si>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</si>
  <si>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</si>
  <si>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</si>
  <si>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</si>
  <si>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</si>
  <si>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4.</t>
  </si>
  <si>
    <t>4.1.</t>
  </si>
  <si>
    <t>4.2.</t>
  </si>
  <si>
    <t>3.20.</t>
  </si>
  <si>
    <t xml:space="preserve">                                                                                                          ИТОГО</t>
  </si>
  <si>
    <t>Обеспечение исполнения мероприятий муниципальной программы «Социальная поддержка отдельных категорий граждан Киришского муниципального района»</t>
  </si>
  <si>
    <t>3.8</t>
  </si>
  <si>
    <t>3.9.</t>
  </si>
  <si>
    <t>Материальная помощь гражданам, имеющим звание "Почетный гражданин муниципального образования Киришский муниципальный район Ленинградской области"</t>
  </si>
  <si>
    <t>3.21.</t>
  </si>
  <si>
    <t xml:space="preserve"> Комитет экономического развития и инвестиционной деятельности администрации Киришского муниципального района, управляющий делами администрации Киришского муниципального района, комитет по культуре, делам молодежи и спорту администрации Киришского муниципального района, МАУК "МКПЦ Киришского муниципального района"</t>
  </si>
  <si>
    <t>Приложение к постановлению
от 30.12.2021 № 2463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</si>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</sst>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16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1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2" xfId="0" applyNumberFormat="1" applyFont="1" applyFill="1" applyBorder="1" applyAlignment="1">
      <alignment horizontal="center" vertical="center" wrapText="1"/>
    </xf>
    <xf numFmtId="16" fontId="1" fillId="0" borderId="6" xfId="0" applyNumberFormat="1" applyFont="1" applyFill="1" applyBorder="1" applyAlignment="1">
      <alignment horizontal="center" vertical="center" wrapText="1"/>
    </xf>
    <xf numFmtId="16" fontId="1" fillId="0" borderId="7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9"/>
  <sheetViews>
    <sheetView tabSelected="1" zoomScaleNormal="100" workbookViewId="0">
      <selection activeCell="G10" sqref="G10:K14"/>
    </sheetView>
  </sheetViews>
  <sheetFormatPr defaultRowHeight="15.75" x14ac:dyDescent="0.25"/>
  <cols>
    <col min="1" max="1" width="9.140625" style="2"/>
    <col min="2" max="2" width="36.7109375" style="2" customWidth="1"/>
    <col min="3" max="3" width="25.28515625" style="2" customWidth="1"/>
    <col min="4" max="4" width="12.7109375" style="2" customWidth="1"/>
    <col min="5" max="5" width="13.5703125" style="2" customWidth="1"/>
    <col min="6" max="6" width="14.5703125" style="2" customWidth="1"/>
    <col min="7" max="7" width="14.42578125" style="19" customWidth="1"/>
    <col min="8" max="8" width="14.28515625" style="19" customWidth="1"/>
    <col min="9" max="9" width="17" style="19" customWidth="1"/>
    <col min="10" max="10" width="18.140625" style="20" customWidth="1"/>
    <col min="11" max="11" width="19.85546875" style="19" customWidth="1"/>
    <col min="12" max="16384" width="9.140625" style="3"/>
  </cols>
  <sheetData>
    <row r="1" spans="1:11" ht="35.25" customHeight="1" x14ac:dyDescent="0.25">
      <c r="J1" s="56" t="s">
        <v>109</v>
      </c>
      <c r="K1" s="57"/>
    </row>
    <row r="2" spans="1:11" x14ac:dyDescent="0.25">
      <c r="K2" s="18"/>
    </row>
    <row r="3" spans="1:11" x14ac:dyDescent="0.25">
      <c r="A3" s="59" t="s">
        <v>110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5.75" customHeight="1" x14ac:dyDescent="0.25">
      <c r="A4" s="59" t="s">
        <v>16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x14ac:dyDescent="0.25">
      <c r="A5" s="1"/>
    </row>
    <row r="6" spans="1:11" x14ac:dyDescent="0.25">
      <c r="A6" s="47" t="s">
        <v>0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x14ac:dyDescent="0.25">
      <c r="A7" s="48" t="s">
        <v>62</v>
      </c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x14ac:dyDescent="0.25">
      <c r="A8" s="47" t="s">
        <v>1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1"/>
    </row>
    <row r="10" spans="1:11" ht="36" customHeight="1" x14ac:dyDescent="0.25">
      <c r="A10" s="36" t="s">
        <v>2</v>
      </c>
      <c r="B10" s="36" t="s">
        <v>3</v>
      </c>
      <c r="C10" s="36" t="s">
        <v>4</v>
      </c>
      <c r="D10" s="36" t="s">
        <v>5</v>
      </c>
      <c r="E10" s="36"/>
      <c r="F10" s="36" t="s">
        <v>6</v>
      </c>
      <c r="G10" s="36" t="s">
        <v>7</v>
      </c>
      <c r="H10" s="36"/>
      <c r="I10" s="36"/>
      <c r="J10" s="36"/>
      <c r="K10" s="36"/>
    </row>
    <row r="11" spans="1:11" ht="16.5" customHeight="1" x14ac:dyDescent="0.25">
      <c r="A11" s="36"/>
      <c r="B11" s="36"/>
      <c r="C11" s="36"/>
      <c r="D11" s="36"/>
      <c r="E11" s="36"/>
      <c r="F11" s="36"/>
      <c r="G11" s="36" t="s">
        <v>8</v>
      </c>
      <c r="H11" s="36"/>
      <c r="I11" s="36"/>
      <c r="J11" s="36"/>
      <c r="K11" s="36"/>
    </row>
    <row r="12" spans="1:11" ht="23.25" customHeight="1" x14ac:dyDescent="0.25">
      <c r="A12" s="36"/>
      <c r="B12" s="36"/>
      <c r="C12" s="36"/>
      <c r="D12" s="36"/>
      <c r="E12" s="36"/>
      <c r="F12" s="36"/>
      <c r="G12" s="4" t="s">
        <v>9</v>
      </c>
      <c r="H12" s="36" t="s">
        <v>10</v>
      </c>
      <c r="I12" s="36"/>
      <c r="J12" s="36"/>
      <c r="K12" s="36"/>
    </row>
    <row r="13" spans="1:11" ht="78.75" customHeight="1" x14ac:dyDescent="0.25">
      <c r="A13" s="36"/>
      <c r="B13" s="36"/>
      <c r="C13" s="36"/>
      <c r="D13" s="36" t="s">
        <v>11</v>
      </c>
      <c r="E13" s="36" t="s">
        <v>12</v>
      </c>
      <c r="F13" s="36"/>
      <c r="G13" s="36"/>
      <c r="H13" s="36" t="s">
        <v>13</v>
      </c>
      <c r="I13" s="36" t="s">
        <v>14</v>
      </c>
      <c r="J13" s="49" t="s">
        <v>59</v>
      </c>
      <c r="K13" s="36" t="s">
        <v>15</v>
      </c>
    </row>
    <row r="14" spans="1:1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49"/>
      <c r="K14" s="36"/>
    </row>
    <row r="15" spans="1:1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21">
        <v>7</v>
      </c>
      <c r="H15" s="21">
        <v>8</v>
      </c>
      <c r="I15" s="21">
        <v>9</v>
      </c>
      <c r="J15" s="22">
        <v>10</v>
      </c>
      <c r="K15" s="21">
        <v>11</v>
      </c>
    </row>
    <row r="16" spans="1:11" x14ac:dyDescent="0.25">
      <c r="A16" s="44"/>
      <c r="B16" s="44" t="s">
        <v>61</v>
      </c>
      <c r="C16" s="60"/>
      <c r="D16" s="63">
        <v>2018</v>
      </c>
      <c r="E16" s="33">
        <v>2024</v>
      </c>
      <c r="F16" s="5">
        <v>2018</v>
      </c>
      <c r="G16" s="23">
        <f>SUM(H16:K16)</f>
        <v>72953.31</v>
      </c>
      <c r="H16" s="23">
        <f>H31+H116+H234</f>
        <v>0</v>
      </c>
      <c r="I16" s="23">
        <f>I31+I116+I234</f>
        <v>43006.78</v>
      </c>
      <c r="J16" s="24">
        <v>29946.53</v>
      </c>
      <c r="K16" s="23">
        <f>K31+K116+K234</f>
        <v>0</v>
      </c>
    </row>
    <row r="17" spans="1:11" x14ac:dyDescent="0.25">
      <c r="A17" s="45"/>
      <c r="B17" s="45"/>
      <c r="C17" s="61"/>
      <c r="D17" s="64"/>
      <c r="E17" s="34"/>
      <c r="F17" s="5">
        <v>2019</v>
      </c>
      <c r="G17" s="23">
        <f>SUM(H17:K17)</f>
        <v>23426.82</v>
      </c>
      <c r="H17" s="23">
        <f t="shared" ref="H17:I19" si="0">H32+H117</f>
        <v>0</v>
      </c>
      <c r="I17" s="23">
        <f t="shared" si="0"/>
        <v>0</v>
      </c>
      <c r="J17" s="24">
        <v>23426.82</v>
      </c>
      <c r="K17" s="23">
        <f>K32+K117</f>
        <v>0</v>
      </c>
    </row>
    <row r="18" spans="1:11" x14ac:dyDescent="0.25">
      <c r="A18" s="45"/>
      <c r="B18" s="45"/>
      <c r="C18" s="61"/>
      <c r="D18" s="64"/>
      <c r="E18" s="34"/>
      <c r="F18" s="5">
        <v>2020</v>
      </c>
      <c r="G18" s="23">
        <f t="shared" ref="G18:G19" si="1">SUM(H18:K18)</f>
        <v>23311.08</v>
      </c>
      <c r="H18" s="23">
        <f t="shared" si="0"/>
        <v>0</v>
      </c>
      <c r="I18" s="23">
        <f t="shared" si="0"/>
        <v>1741</v>
      </c>
      <c r="J18" s="24">
        <v>21570.080000000002</v>
      </c>
      <c r="K18" s="23">
        <f>K33+K118</f>
        <v>0</v>
      </c>
    </row>
    <row r="19" spans="1:11" x14ac:dyDescent="0.25">
      <c r="A19" s="45"/>
      <c r="B19" s="45"/>
      <c r="C19" s="61"/>
      <c r="D19" s="64"/>
      <c r="E19" s="34"/>
      <c r="F19" s="5">
        <v>2021</v>
      </c>
      <c r="G19" s="23">
        <f t="shared" si="1"/>
        <v>18775.16</v>
      </c>
      <c r="H19" s="23">
        <f t="shared" si="0"/>
        <v>0</v>
      </c>
      <c r="I19" s="23">
        <f t="shared" si="0"/>
        <v>163.41999999999999</v>
      </c>
      <c r="J19" s="24">
        <v>18611.740000000002</v>
      </c>
      <c r="K19" s="23">
        <f>K34+K119</f>
        <v>0</v>
      </c>
    </row>
    <row r="20" spans="1:11" x14ac:dyDescent="0.25">
      <c r="A20" s="45"/>
      <c r="B20" s="45"/>
      <c r="C20" s="61"/>
      <c r="D20" s="64"/>
      <c r="E20" s="34"/>
      <c r="F20" s="5">
        <v>2022</v>
      </c>
      <c r="G20" s="23">
        <f>H20+I20+J20+K20</f>
        <v>20084.95</v>
      </c>
      <c r="H20" s="23">
        <f t="shared" ref="H20:I22" si="2">H35+H120</f>
        <v>0</v>
      </c>
      <c r="I20" s="23">
        <f t="shared" si="2"/>
        <v>0</v>
      </c>
      <c r="J20" s="24">
        <v>20084.95</v>
      </c>
      <c r="K20" s="23">
        <f t="shared" ref="K20:K22" si="3">K35+K120</f>
        <v>0</v>
      </c>
    </row>
    <row r="21" spans="1:11" x14ac:dyDescent="0.25">
      <c r="A21" s="45"/>
      <c r="B21" s="45"/>
      <c r="C21" s="61"/>
      <c r="D21" s="64"/>
      <c r="E21" s="34"/>
      <c r="F21" s="5">
        <v>2023</v>
      </c>
      <c r="G21" s="23">
        <f>H21+I21+J21+K21</f>
        <v>20008.259999999998</v>
      </c>
      <c r="H21" s="23">
        <f t="shared" si="2"/>
        <v>0</v>
      </c>
      <c r="I21" s="23">
        <f t="shared" si="2"/>
        <v>0</v>
      </c>
      <c r="J21" s="24">
        <v>20008.259999999998</v>
      </c>
      <c r="K21" s="23">
        <f t="shared" si="3"/>
        <v>0</v>
      </c>
    </row>
    <row r="22" spans="1:11" x14ac:dyDescent="0.25">
      <c r="A22" s="46"/>
      <c r="B22" s="46"/>
      <c r="C22" s="62"/>
      <c r="D22" s="65"/>
      <c r="E22" s="35"/>
      <c r="F22" s="5">
        <v>2024</v>
      </c>
      <c r="G22" s="23">
        <f>H22+I22+J22+K22</f>
        <v>20008.259999999998</v>
      </c>
      <c r="H22" s="23">
        <f t="shared" si="2"/>
        <v>0</v>
      </c>
      <c r="I22" s="23">
        <f t="shared" si="2"/>
        <v>0</v>
      </c>
      <c r="J22" s="24">
        <v>20008.259999999998</v>
      </c>
      <c r="K22" s="23">
        <f t="shared" si="3"/>
        <v>0</v>
      </c>
    </row>
    <row r="23" spans="1:11" x14ac:dyDescent="0.25">
      <c r="A23" s="69" t="s">
        <v>102</v>
      </c>
      <c r="B23" s="70"/>
      <c r="C23" s="70"/>
      <c r="D23" s="70"/>
      <c r="E23" s="71"/>
      <c r="F23" s="5"/>
      <c r="G23" s="23">
        <f>SUM(G16:G22)</f>
        <v>198567.84000000003</v>
      </c>
      <c r="H23" s="23">
        <f>H16+H17+H18+H19+H20+H21+H22</f>
        <v>0</v>
      </c>
      <c r="I23" s="23">
        <f>SUM(I16:I22)</f>
        <v>44911.199999999997</v>
      </c>
      <c r="J23" s="24">
        <f>(J21+J22)+J20+J19+J18+J17+J16</f>
        <v>153656.64000000001</v>
      </c>
      <c r="K23" s="23">
        <f>K16+K17+K18+K19+K20+K21+K22</f>
        <v>0</v>
      </c>
    </row>
    <row r="24" spans="1:11" x14ac:dyDescent="0.25">
      <c r="A24" s="27">
        <v>1</v>
      </c>
      <c r="B24" s="66" t="s">
        <v>103</v>
      </c>
      <c r="C24" s="66" t="s">
        <v>75</v>
      </c>
      <c r="D24" s="66">
        <v>2019</v>
      </c>
      <c r="E24" s="66">
        <v>2024</v>
      </c>
      <c r="F24" s="6">
        <v>2019</v>
      </c>
      <c r="G24" s="24">
        <f>H24+I24+J24</f>
        <v>1010.58</v>
      </c>
      <c r="H24" s="24">
        <v>0</v>
      </c>
      <c r="I24" s="24">
        <v>0</v>
      </c>
      <c r="J24" s="24">
        <v>1010.58</v>
      </c>
      <c r="K24" s="24">
        <v>0</v>
      </c>
    </row>
    <row r="25" spans="1:11" x14ac:dyDescent="0.25">
      <c r="A25" s="28"/>
      <c r="B25" s="67"/>
      <c r="C25" s="67"/>
      <c r="D25" s="67"/>
      <c r="E25" s="67"/>
      <c r="F25" s="6">
        <v>2020</v>
      </c>
      <c r="G25" s="24">
        <f t="shared" ref="G25" si="4">H25+I25+J25</f>
        <v>1032.1500000000001</v>
      </c>
      <c r="H25" s="24">
        <v>0</v>
      </c>
      <c r="I25" s="24">
        <v>0</v>
      </c>
      <c r="J25" s="24">
        <v>1032.1500000000001</v>
      </c>
      <c r="K25" s="24">
        <v>0</v>
      </c>
    </row>
    <row r="26" spans="1:11" ht="15" customHeight="1" x14ac:dyDescent="0.25">
      <c r="A26" s="28"/>
      <c r="B26" s="67"/>
      <c r="C26" s="67"/>
      <c r="D26" s="67"/>
      <c r="E26" s="67"/>
      <c r="F26" s="6">
        <v>2021</v>
      </c>
      <c r="G26" s="24">
        <f>H26+I26+J26</f>
        <v>1010.64</v>
      </c>
      <c r="H26" s="24">
        <v>0</v>
      </c>
      <c r="I26" s="24">
        <v>0</v>
      </c>
      <c r="J26" s="24">
        <v>1010.64</v>
      </c>
      <c r="K26" s="24">
        <v>0</v>
      </c>
    </row>
    <row r="27" spans="1:11" ht="15" customHeight="1" x14ac:dyDescent="0.25">
      <c r="A27" s="28"/>
      <c r="B27" s="67"/>
      <c r="C27" s="67"/>
      <c r="D27" s="67"/>
      <c r="E27" s="67"/>
      <c r="F27" s="6">
        <v>2022</v>
      </c>
      <c r="G27" s="24">
        <f>H27+I27+J27</f>
        <v>1022.4</v>
      </c>
      <c r="H27" s="24">
        <v>0</v>
      </c>
      <c r="I27" s="24">
        <v>0</v>
      </c>
      <c r="J27" s="24">
        <v>1022.4</v>
      </c>
      <c r="K27" s="24">
        <v>0</v>
      </c>
    </row>
    <row r="28" spans="1:11" ht="15" customHeight="1" x14ac:dyDescent="0.25">
      <c r="A28" s="28"/>
      <c r="B28" s="67"/>
      <c r="C28" s="67"/>
      <c r="D28" s="67"/>
      <c r="E28" s="67"/>
      <c r="F28" s="6">
        <v>2023</v>
      </c>
      <c r="G28" s="24">
        <f>H28+I28+J28</f>
        <v>1022.4</v>
      </c>
      <c r="H28" s="24">
        <v>0</v>
      </c>
      <c r="I28" s="24">
        <v>0</v>
      </c>
      <c r="J28" s="24">
        <v>1022.4</v>
      </c>
      <c r="K28" s="24">
        <v>0</v>
      </c>
    </row>
    <row r="29" spans="1:11" ht="15" customHeight="1" x14ac:dyDescent="0.25">
      <c r="A29" s="29"/>
      <c r="B29" s="68"/>
      <c r="C29" s="68"/>
      <c r="D29" s="68"/>
      <c r="E29" s="68"/>
      <c r="F29" s="6">
        <v>2024</v>
      </c>
      <c r="G29" s="24">
        <f>H29+I29+J29</f>
        <v>1022.4</v>
      </c>
      <c r="H29" s="24">
        <v>0</v>
      </c>
      <c r="I29" s="24">
        <v>0</v>
      </c>
      <c r="J29" s="24">
        <v>1022.4</v>
      </c>
      <c r="K29" s="24">
        <v>0</v>
      </c>
    </row>
    <row r="30" spans="1:11" x14ac:dyDescent="0.25">
      <c r="A30" s="7"/>
      <c r="B30" s="41" t="s">
        <v>58</v>
      </c>
      <c r="C30" s="42"/>
      <c r="D30" s="42"/>
      <c r="E30" s="42"/>
      <c r="F30" s="43"/>
      <c r="G30" s="23">
        <f>G24+G25+G26+G27+G28+G29</f>
        <v>6120.57</v>
      </c>
      <c r="H30" s="23">
        <v>0</v>
      </c>
      <c r="I30" s="23">
        <v>0</v>
      </c>
      <c r="J30" s="24">
        <f>J24+J25+J26+J27+J28+J29</f>
        <v>6120.57</v>
      </c>
      <c r="K30" s="24">
        <v>0</v>
      </c>
    </row>
    <row r="31" spans="1:11" x14ac:dyDescent="0.25">
      <c r="A31" s="33" t="s">
        <v>67</v>
      </c>
      <c r="B31" s="44" t="s">
        <v>17</v>
      </c>
      <c r="C31" s="60"/>
      <c r="D31" s="33">
        <v>2018</v>
      </c>
      <c r="E31" s="33">
        <v>2024</v>
      </c>
      <c r="F31" s="5">
        <v>2018</v>
      </c>
      <c r="G31" s="23">
        <f>SUM(H31:K31)</f>
        <v>7285.72</v>
      </c>
      <c r="H31" s="23">
        <f t="shared" ref="H31:K32" si="5">H39+H47+H58+H66+H74+H82+H90+H98+H106+H50</f>
        <v>0</v>
      </c>
      <c r="I31" s="23">
        <f t="shared" si="5"/>
        <v>0</v>
      </c>
      <c r="J31" s="24">
        <f t="shared" si="5"/>
        <v>7285.72</v>
      </c>
      <c r="K31" s="23">
        <f t="shared" si="5"/>
        <v>0</v>
      </c>
    </row>
    <row r="32" spans="1:11" x14ac:dyDescent="0.25">
      <c r="A32" s="34"/>
      <c r="B32" s="45"/>
      <c r="C32" s="61"/>
      <c r="D32" s="34"/>
      <c r="E32" s="34"/>
      <c r="F32" s="5">
        <v>2019</v>
      </c>
      <c r="G32" s="23">
        <f t="shared" ref="G32:G37" si="6">SUM(H32:K32)</f>
        <v>6931.2052800000001</v>
      </c>
      <c r="H32" s="23">
        <f t="shared" si="5"/>
        <v>0</v>
      </c>
      <c r="I32" s="23">
        <f t="shared" si="5"/>
        <v>0</v>
      </c>
      <c r="J32" s="24">
        <f t="shared" si="5"/>
        <v>6931.2052800000001</v>
      </c>
      <c r="K32" s="23">
        <f t="shared" si="5"/>
        <v>0</v>
      </c>
    </row>
    <row r="33" spans="1:11" x14ac:dyDescent="0.25">
      <c r="A33" s="34"/>
      <c r="B33" s="45"/>
      <c r="C33" s="61"/>
      <c r="D33" s="34"/>
      <c r="E33" s="34"/>
      <c r="F33" s="5">
        <v>2020</v>
      </c>
      <c r="G33" s="23">
        <f t="shared" si="6"/>
        <v>3668.44</v>
      </c>
      <c r="H33" s="23">
        <f t="shared" ref="H33:K34" si="7">H41+H60+H68+H76+H84+H92+H100+H108+H52</f>
        <v>0</v>
      </c>
      <c r="I33" s="23">
        <f t="shared" si="7"/>
        <v>0</v>
      </c>
      <c r="J33" s="24">
        <f t="shared" si="7"/>
        <v>3668.44</v>
      </c>
      <c r="K33" s="23">
        <f t="shared" si="7"/>
        <v>0</v>
      </c>
    </row>
    <row r="34" spans="1:11" x14ac:dyDescent="0.25">
      <c r="A34" s="34"/>
      <c r="B34" s="45"/>
      <c r="C34" s="61"/>
      <c r="D34" s="34"/>
      <c r="E34" s="34"/>
      <c r="F34" s="5">
        <v>2021</v>
      </c>
      <c r="G34" s="23">
        <f t="shared" si="6"/>
        <v>720.67499999999995</v>
      </c>
      <c r="H34" s="23">
        <f t="shared" si="7"/>
        <v>0</v>
      </c>
      <c r="I34" s="23">
        <f t="shared" si="7"/>
        <v>0</v>
      </c>
      <c r="J34" s="24">
        <f t="shared" si="7"/>
        <v>720.67499999999995</v>
      </c>
      <c r="K34" s="23">
        <f t="shared" si="7"/>
        <v>0</v>
      </c>
    </row>
    <row r="35" spans="1:11" x14ac:dyDescent="0.25">
      <c r="A35" s="34"/>
      <c r="B35" s="45"/>
      <c r="C35" s="61"/>
      <c r="D35" s="34"/>
      <c r="E35" s="34"/>
      <c r="F35" s="5">
        <v>2022</v>
      </c>
      <c r="G35" s="23">
        <f t="shared" si="6"/>
        <v>1417.8839999999998</v>
      </c>
      <c r="H35" s="23">
        <f t="shared" ref="H35:K37" si="8">H43+H62+H70+H78+H86+H94+H102+H110+H54</f>
        <v>0</v>
      </c>
      <c r="I35" s="23">
        <f t="shared" si="8"/>
        <v>0</v>
      </c>
      <c r="J35" s="24">
        <f>J43+J62+J70+J78+J86+J94+J102+J110+J54</f>
        <v>1417.8839999999998</v>
      </c>
      <c r="K35" s="23">
        <f t="shared" si="8"/>
        <v>0</v>
      </c>
    </row>
    <row r="36" spans="1:11" x14ac:dyDescent="0.25">
      <c r="A36" s="34"/>
      <c r="B36" s="45"/>
      <c r="C36" s="61"/>
      <c r="D36" s="34"/>
      <c r="E36" s="34"/>
      <c r="F36" s="5">
        <v>2023</v>
      </c>
      <c r="G36" s="23">
        <f t="shared" si="6"/>
        <v>1417.8839999999998</v>
      </c>
      <c r="H36" s="23">
        <f t="shared" si="8"/>
        <v>0</v>
      </c>
      <c r="I36" s="23">
        <f t="shared" si="8"/>
        <v>0</v>
      </c>
      <c r="J36" s="24">
        <f t="shared" si="8"/>
        <v>1417.8839999999998</v>
      </c>
      <c r="K36" s="23">
        <f t="shared" si="8"/>
        <v>0</v>
      </c>
    </row>
    <row r="37" spans="1:11" x14ac:dyDescent="0.25">
      <c r="A37" s="35"/>
      <c r="B37" s="46"/>
      <c r="C37" s="62"/>
      <c r="D37" s="35"/>
      <c r="E37" s="35"/>
      <c r="F37" s="5">
        <v>2024</v>
      </c>
      <c r="G37" s="23">
        <f t="shared" si="6"/>
        <v>1417.8839999999998</v>
      </c>
      <c r="H37" s="23">
        <f t="shared" si="8"/>
        <v>0</v>
      </c>
      <c r="I37" s="23">
        <f t="shared" si="8"/>
        <v>0</v>
      </c>
      <c r="J37" s="24">
        <f t="shared" si="8"/>
        <v>1417.8839999999998</v>
      </c>
      <c r="K37" s="23">
        <f t="shared" si="8"/>
        <v>0</v>
      </c>
    </row>
    <row r="38" spans="1:11" x14ac:dyDescent="0.25">
      <c r="A38" s="7"/>
      <c r="B38" s="58" t="s">
        <v>58</v>
      </c>
      <c r="C38" s="58"/>
      <c r="D38" s="58"/>
      <c r="E38" s="58"/>
      <c r="F38" s="58"/>
      <c r="G38" s="23">
        <f>SUM(G31:G37)</f>
        <v>22859.692279999992</v>
      </c>
      <c r="H38" s="23">
        <f>SUM(H31:H37)</f>
        <v>0</v>
      </c>
      <c r="I38" s="23">
        <f>I46+I49+I65+I73+I81+I89+I97+I105+I113+I57</f>
        <v>0</v>
      </c>
      <c r="J38" s="24">
        <f>J46+J49+J65+J73+J81+J89+J97+J105+J113+J57</f>
        <v>22859.692280000003</v>
      </c>
      <c r="K38" s="23">
        <f>K46+K49+K65+K73+K81+K89+K97+K105+K113+K57</f>
        <v>0</v>
      </c>
    </row>
    <row r="39" spans="1:11" x14ac:dyDescent="0.25">
      <c r="A39" s="37" t="s">
        <v>18</v>
      </c>
      <c r="B39" s="33" t="s">
        <v>19</v>
      </c>
      <c r="C39" s="33" t="s">
        <v>72</v>
      </c>
      <c r="D39" s="33">
        <v>2018</v>
      </c>
      <c r="E39" s="33">
        <v>2024</v>
      </c>
      <c r="F39" s="5">
        <v>2018</v>
      </c>
      <c r="G39" s="24">
        <f>SUM(H39:K39)</f>
        <v>153</v>
      </c>
      <c r="H39" s="23">
        <v>0</v>
      </c>
      <c r="I39" s="23">
        <v>0</v>
      </c>
      <c r="J39" s="24">
        <v>153</v>
      </c>
      <c r="K39" s="23">
        <v>0</v>
      </c>
    </row>
    <row r="40" spans="1:11" x14ac:dyDescent="0.25">
      <c r="A40" s="38"/>
      <c r="B40" s="34"/>
      <c r="C40" s="34"/>
      <c r="D40" s="34"/>
      <c r="E40" s="34"/>
      <c r="F40" s="5">
        <v>2019</v>
      </c>
      <c r="G40" s="24">
        <f t="shared" ref="G40:G42" si="9">SUM(H40:K40)</f>
        <v>198</v>
      </c>
      <c r="H40" s="23">
        <v>0</v>
      </c>
      <c r="I40" s="23">
        <v>0</v>
      </c>
      <c r="J40" s="24">
        <v>198</v>
      </c>
      <c r="K40" s="23">
        <v>0</v>
      </c>
    </row>
    <row r="41" spans="1:11" x14ac:dyDescent="0.25">
      <c r="A41" s="38"/>
      <c r="B41" s="34"/>
      <c r="C41" s="34"/>
      <c r="D41" s="34"/>
      <c r="E41" s="34"/>
      <c r="F41" s="5">
        <v>2020</v>
      </c>
      <c r="G41" s="24">
        <f t="shared" si="9"/>
        <v>90</v>
      </c>
      <c r="H41" s="23">
        <v>0</v>
      </c>
      <c r="I41" s="23">
        <v>0</v>
      </c>
      <c r="J41" s="24">
        <v>90</v>
      </c>
      <c r="K41" s="23">
        <v>0</v>
      </c>
    </row>
    <row r="42" spans="1:11" x14ac:dyDescent="0.25">
      <c r="A42" s="38"/>
      <c r="B42" s="34"/>
      <c r="C42" s="34"/>
      <c r="D42" s="34"/>
      <c r="E42" s="34"/>
      <c r="F42" s="5">
        <v>2021</v>
      </c>
      <c r="G42" s="24">
        <f t="shared" si="9"/>
        <v>18</v>
      </c>
      <c r="H42" s="23">
        <v>0</v>
      </c>
      <c r="I42" s="23">
        <v>0</v>
      </c>
      <c r="J42" s="24">
        <v>18</v>
      </c>
      <c r="K42" s="23">
        <v>0</v>
      </c>
    </row>
    <row r="43" spans="1:11" x14ac:dyDescent="0.25">
      <c r="A43" s="38"/>
      <c r="B43" s="34"/>
      <c r="C43" s="34"/>
      <c r="D43" s="34"/>
      <c r="E43" s="34"/>
      <c r="F43" s="5">
        <v>2022</v>
      </c>
      <c r="G43" s="24">
        <f>H43+I43+J43+K43</f>
        <v>90</v>
      </c>
      <c r="H43" s="23">
        <v>0</v>
      </c>
      <c r="I43" s="23">
        <v>0</v>
      </c>
      <c r="J43" s="24">
        <v>90</v>
      </c>
      <c r="K43" s="23">
        <v>0</v>
      </c>
    </row>
    <row r="44" spans="1:11" x14ac:dyDescent="0.25">
      <c r="A44" s="38"/>
      <c r="B44" s="34"/>
      <c r="C44" s="34"/>
      <c r="D44" s="34"/>
      <c r="E44" s="34"/>
      <c r="F44" s="5">
        <v>2023</v>
      </c>
      <c r="G44" s="24">
        <f>H44+I44+J44+K44</f>
        <v>90</v>
      </c>
      <c r="H44" s="23">
        <v>0</v>
      </c>
      <c r="I44" s="23">
        <v>0</v>
      </c>
      <c r="J44" s="24">
        <v>90</v>
      </c>
      <c r="K44" s="23">
        <v>0</v>
      </c>
    </row>
    <row r="45" spans="1:11" x14ac:dyDescent="0.25">
      <c r="A45" s="39"/>
      <c r="B45" s="35"/>
      <c r="C45" s="35"/>
      <c r="D45" s="35"/>
      <c r="E45" s="35"/>
      <c r="F45" s="5">
        <v>2024</v>
      </c>
      <c r="G45" s="24">
        <f>H45+I45+J45+K45</f>
        <v>90</v>
      </c>
      <c r="H45" s="23">
        <v>0</v>
      </c>
      <c r="I45" s="23">
        <v>0</v>
      </c>
      <c r="J45" s="24">
        <v>90</v>
      </c>
      <c r="K45" s="23">
        <v>0</v>
      </c>
    </row>
    <row r="46" spans="1:11" x14ac:dyDescent="0.25">
      <c r="A46" s="8"/>
      <c r="B46" s="58" t="s">
        <v>58</v>
      </c>
      <c r="C46" s="58"/>
      <c r="D46" s="58"/>
      <c r="E46" s="58"/>
      <c r="F46" s="58"/>
      <c r="G46" s="24">
        <f>SUM(G39:G45)</f>
        <v>729</v>
      </c>
      <c r="H46" s="23">
        <f>H39+H40+H41+H42+H43+H44+H45</f>
        <v>0</v>
      </c>
      <c r="I46" s="23">
        <f>I39+I40+I41+I42+I43+I44+I45</f>
        <v>0</v>
      </c>
      <c r="J46" s="24">
        <f>J39+J40+J41+J42+J43+J44+J45</f>
        <v>729</v>
      </c>
      <c r="K46" s="23">
        <f>K39+K40+K41+K42+K43+K44+K45</f>
        <v>0</v>
      </c>
    </row>
    <row r="47" spans="1:11" ht="28.5" customHeight="1" x14ac:dyDescent="0.25">
      <c r="A47" s="40" t="s">
        <v>39</v>
      </c>
      <c r="B47" s="36" t="s">
        <v>20</v>
      </c>
      <c r="C47" s="36" t="s">
        <v>26</v>
      </c>
      <c r="D47" s="36">
        <v>2018</v>
      </c>
      <c r="E47" s="36">
        <v>2019</v>
      </c>
      <c r="F47" s="5">
        <v>2018</v>
      </c>
      <c r="G47" s="24">
        <f t="shared" ref="G47:G114" si="10">SUM(H47:K47)</f>
        <v>698.88</v>
      </c>
      <c r="H47" s="23">
        <v>0</v>
      </c>
      <c r="I47" s="23">
        <v>0</v>
      </c>
      <c r="J47" s="24">
        <v>698.88</v>
      </c>
      <c r="K47" s="23">
        <v>0</v>
      </c>
    </row>
    <row r="48" spans="1:11" ht="28.5" customHeight="1" x14ac:dyDescent="0.25">
      <c r="A48" s="40"/>
      <c r="B48" s="36"/>
      <c r="C48" s="36"/>
      <c r="D48" s="36"/>
      <c r="E48" s="36"/>
      <c r="F48" s="5">
        <v>2019</v>
      </c>
      <c r="G48" s="24">
        <f t="shared" si="10"/>
        <v>726.88</v>
      </c>
      <c r="H48" s="23">
        <v>0</v>
      </c>
      <c r="I48" s="23">
        <v>0</v>
      </c>
      <c r="J48" s="24">
        <v>726.88</v>
      </c>
      <c r="K48" s="23">
        <v>0</v>
      </c>
    </row>
    <row r="49" spans="1:11" x14ac:dyDescent="0.25">
      <c r="A49" s="8"/>
      <c r="B49" s="41" t="s">
        <v>58</v>
      </c>
      <c r="C49" s="42"/>
      <c r="D49" s="42"/>
      <c r="E49" s="42"/>
      <c r="F49" s="43"/>
      <c r="G49" s="24">
        <f>SUM(G47:G48)</f>
        <v>1425.76</v>
      </c>
      <c r="H49" s="23">
        <f>SUM(H47:H48)</f>
        <v>0</v>
      </c>
      <c r="I49" s="23">
        <f>SUM(I47:I48)</f>
        <v>0</v>
      </c>
      <c r="J49" s="24">
        <f>SUM(J47:J48)</f>
        <v>1425.76</v>
      </c>
      <c r="K49" s="23">
        <f>SUM(K47:K48)</f>
        <v>0</v>
      </c>
    </row>
    <row r="50" spans="1:11" x14ac:dyDescent="0.25">
      <c r="A50" s="37" t="s">
        <v>40</v>
      </c>
      <c r="B50" s="33" t="s">
        <v>21</v>
      </c>
      <c r="C50" s="33" t="s">
        <v>72</v>
      </c>
      <c r="D50" s="33">
        <v>2018</v>
      </c>
      <c r="E50" s="33">
        <v>2024</v>
      </c>
      <c r="F50" s="4">
        <v>2018</v>
      </c>
      <c r="G50" s="24">
        <f t="shared" ref="G50:G52" si="11">SUM(H50:K50)</f>
        <v>303.07</v>
      </c>
      <c r="H50" s="23">
        <v>0</v>
      </c>
      <c r="I50" s="23">
        <v>0</v>
      </c>
      <c r="J50" s="24">
        <v>303.07</v>
      </c>
      <c r="K50" s="23">
        <v>0</v>
      </c>
    </row>
    <row r="51" spans="1:11" x14ac:dyDescent="0.25">
      <c r="A51" s="38"/>
      <c r="B51" s="34"/>
      <c r="C51" s="34"/>
      <c r="D51" s="34"/>
      <c r="E51" s="34"/>
      <c r="F51" s="4">
        <v>2019</v>
      </c>
      <c r="G51" s="24">
        <f t="shared" si="11"/>
        <v>307.54000000000002</v>
      </c>
      <c r="H51" s="23">
        <v>0</v>
      </c>
      <c r="I51" s="23">
        <v>0</v>
      </c>
      <c r="J51" s="24">
        <v>307.54000000000002</v>
      </c>
      <c r="K51" s="23">
        <v>0</v>
      </c>
    </row>
    <row r="52" spans="1:11" x14ac:dyDescent="0.25">
      <c r="A52" s="38"/>
      <c r="B52" s="34"/>
      <c r="C52" s="34"/>
      <c r="D52" s="34"/>
      <c r="E52" s="34"/>
      <c r="F52" s="4">
        <v>2020</v>
      </c>
      <c r="G52" s="24">
        <f t="shared" si="11"/>
        <v>206.82</v>
      </c>
      <c r="H52" s="23">
        <v>0</v>
      </c>
      <c r="I52" s="23">
        <v>0</v>
      </c>
      <c r="J52" s="24">
        <v>206.82</v>
      </c>
      <c r="K52" s="23">
        <v>0</v>
      </c>
    </row>
    <row r="53" spans="1:11" x14ac:dyDescent="0.25">
      <c r="A53" s="38"/>
      <c r="B53" s="34"/>
      <c r="C53" s="34"/>
      <c r="D53" s="34"/>
      <c r="E53" s="34"/>
      <c r="F53" s="4">
        <v>2021</v>
      </c>
      <c r="G53" s="24">
        <f>SUM(H53:K53)</f>
        <v>44.875</v>
      </c>
      <c r="H53" s="23">
        <v>0</v>
      </c>
      <c r="I53" s="23">
        <v>0</v>
      </c>
      <c r="J53" s="24">
        <v>44.875</v>
      </c>
      <c r="K53" s="23">
        <v>0</v>
      </c>
    </row>
    <row r="54" spans="1:11" x14ac:dyDescent="0.25">
      <c r="A54" s="38"/>
      <c r="B54" s="34"/>
      <c r="C54" s="34"/>
      <c r="D54" s="34"/>
      <c r="E54" s="34"/>
      <c r="F54" s="4">
        <v>2022</v>
      </c>
      <c r="G54" s="24">
        <f>H54+I54+J54+K54</f>
        <v>193.684</v>
      </c>
      <c r="H54" s="23">
        <v>0</v>
      </c>
      <c r="I54" s="23">
        <v>0</v>
      </c>
      <c r="J54" s="24">
        <v>193.684</v>
      </c>
      <c r="K54" s="23">
        <v>0</v>
      </c>
    </row>
    <row r="55" spans="1:11" x14ac:dyDescent="0.25">
      <c r="A55" s="38"/>
      <c r="B55" s="34"/>
      <c r="C55" s="34"/>
      <c r="D55" s="34"/>
      <c r="E55" s="34"/>
      <c r="F55" s="4">
        <v>2023</v>
      </c>
      <c r="G55" s="24">
        <f>H55+I55+J55+K55</f>
        <v>193.684</v>
      </c>
      <c r="H55" s="23">
        <v>0</v>
      </c>
      <c r="I55" s="23">
        <v>0</v>
      </c>
      <c r="J55" s="24">
        <v>193.684</v>
      </c>
      <c r="K55" s="23">
        <v>0</v>
      </c>
    </row>
    <row r="56" spans="1:11" x14ac:dyDescent="0.25">
      <c r="A56" s="38"/>
      <c r="B56" s="35"/>
      <c r="C56" s="35"/>
      <c r="D56" s="35"/>
      <c r="E56" s="35"/>
      <c r="F56" s="4">
        <v>2024</v>
      </c>
      <c r="G56" s="24">
        <f>H56+I56+J56+K56</f>
        <v>193.684</v>
      </c>
      <c r="H56" s="23">
        <v>0</v>
      </c>
      <c r="I56" s="23">
        <v>0</v>
      </c>
      <c r="J56" s="24">
        <v>193.684</v>
      </c>
      <c r="K56" s="23">
        <v>0</v>
      </c>
    </row>
    <row r="57" spans="1:11" x14ac:dyDescent="0.25">
      <c r="A57" s="39"/>
      <c r="B57" s="36" t="s">
        <v>58</v>
      </c>
      <c r="C57" s="36"/>
      <c r="D57" s="36"/>
      <c r="E57" s="36"/>
      <c r="F57" s="36"/>
      <c r="G57" s="24">
        <f>SUM(G50:G56)</f>
        <v>1443.357</v>
      </c>
      <c r="H57" s="23">
        <f>SUM(H50:H56)</f>
        <v>0</v>
      </c>
      <c r="I57" s="23">
        <f>SUM(I50:I56)</f>
        <v>0</v>
      </c>
      <c r="J57" s="24">
        <f>SUM(J50:J56)</f>
        <v>1443.357</v>
      </c>
      <c r="K57" s="23">
        <f>SUM(K50:K56)</f>
        <v>0</v>
      </c>
    </row>
    <row r="58" spans="1:11" x14ac:dyDescent="0.25">
      <c r="A58" s="37" t="s">
        <v>41</v>
      </c>
      <c r="B58" s="33" t="s">
        <v>22</v>
      </c>
      <c r="C58" s="33" t="s">
        <v>72</v>
      </c>
      <c r="D58" s="33">
        <v>2018</v>
      </c>
      <c r="E58" s="33">
        <v>2024</v>
      </c>
      <c r="F58" s="5">
        <v>2018</v>
      </c>
      <c r="G58" s="24">
        <f t="shared" si="10"/>
        <v>1437</v>
      </c>
      <c r="H58" s="23">
        <v>0</v>
      </c>
      <c r="I58" s="23">
        <v>0</v>
      </c>
      <c r="J58" s="24">
        <v>1437</v>
      </c>
      <c r="K58" s="23">
        <v>0</v>
      </c>
    </row>
    <row r="59" spans="1:11" x14ac:dyDescent="0.25">
      <c r="A59" s="38"/>
      <c r="B59" s="34"/>
      <c r="C59" s="34"/>
      <c r="D59" s="34"/>
      <c r="E59" s="34"/>
      <c r="F59" s="5">
        <v>2019</v>
      </c>
      <c r="G59" s="24">
        <f t="shared" si="10"/>
        <v>1280</v>
      </c>
      <c r="H59" s="23">
        <v>0</v>
      </c>
      <c r="I59" s="23">
        <v>0</v>
      </c>
      <c r="J59" s="24">
        <v>1280</v>
      </c>
      <c r="K59" s="23">
        <v>0</v>
      </c>
    </row>
    <row r="60" spans="1:11" x14ac:dyDescent="0.25">
      <c r="A60" s="38"/>
      <c r="B60" s="34"/>
      <c r="C60" s="34"/>
      <c r="D60" s="34"/>
      <c r="E60" s="34"/>
      <c r="F60" s="5">
        <v>2020</v>
      </c>
      <c r="G60" s="24">
        <f t="shared" si="10"/>
        <v>720</v>
      </c>
      <c r="H60" s="23">
        <v>0</v>
      </c>
      <c r="I60" s="23">
        <v>0</v>
      </c>
      <c r="J60" s="24">
        <v>720</v>
      </c>
      <c r="K60" s="23">
        <v>0</v>
      </c>
    </row>
    <row r="61" spans="1:11" x14ac:dyDescent="0.25">
      <c r="A61" s="38"/>
      <c r="B61" s="34"/>
      <c r="C61" s="34"/>
      <c r="D61" s="34"/>
      <c r="E61" s="34"/>
      <c r="F61" s="5">
        <v>2021</v>
      </c>
      <c r="G61" s="24">
        <f t="shared" si="10"/>
        <v>89</v>
      </c>
      <c r="H61" s="23">
        <v>0</v>
      </c>
      <c r="I61" s="23">
        <v>0</v>
      </c>
      <c r="J61" s="24">
        <v>89</v>
      </c>
      <c r="K61" s="23">
        <v>0</v>
      </c>
    </row>
    <row r="62" spans="1:11" x14ac:dyDescent="0.25">
      <c r="A62" s="38"/>
      <c r="B62" s="34"/>
      <c r="C62" s="34"/>
      <c r="D62" s="34"/>
      <c r="E62" s="34"/>
      <c r="F62" s="5">
        <v>2022</v>
      </c>
      <c r="G62" s="24">
        <f>H62+I62+J62+K62</f>
        <v>360</v>
      </c>
      <c r="H62" s="23">
        <v>0</v>
      </c>
      <c r="I62" s="23">
        <v>0</v>
      </c>
      <c r="J62" s="24">
        <v>360</v>
      </c>
      <c r="K62" s="23">
        <v>0</v>
      </c>
    </row>
    <row r="63" spans="1:11" x14ac:dyDescent="0.25">
      <c r="A63" s="38"/>
      <c r="B63" s="34"/>
      <c r="C63" s="34"/>
      <c r="D63" s="34"/>
      <c r="E63" s="34"/>
      <c r="F63" s="5">
        <v>2023</v>
      </c>
      <c r="G63" s="24">
        <f>H63+I63+J63+K63</f>
        <v>360</v>
      </c>
      <c r="H63" s="23">
        <v>0</v>
      </c>
      <c r="I63" s="23">
        <v>0</v>
      </c>
      <c r="J63" s="24">
        <v>360</v>
      </c>
      <c r="K63" s="23">
        <v>0</v>
      </c>
    </row>
    <row r="64" spans="1:11" x14ac:dyDescent="0.25">
      <c r="A64" s="39"/>
      <c r="B64" s="35"/>
      <c r="C64" s="35"/>
      <c r="D64" s="35"/>
      <c r="E64" s="35"/>
      <c r="F64" s="5">
        <v>2024</v>
      </c>
      <c r="G64" s="24">
        <f>H64+I64+J64+K64</f>
        <v>360</v>
      </c>
      <c r="H64" s="23">
        <v>0</v>
      </c>
      <c r="I64" s="23">
        <v>0</v>
      </c>
      <c r="J64" s="24">
        <v>360</v>
      </c>
      <c r="K64" s="23">
        <v>0</v>
      </c>
    </row>
    <row r="65" spans="1:11" ht="20.25" customHeight="1" x14ac:dyDescent="0.25">
      <c r="A65" s="8"/>
      <c r="B65" s="58" t="s">
        <v>58</v>
      </c>
      <c r="C65" s="58"/>
      <c r="D65" s="58"/>
      <c r="E65" s="58"/>
      <c r="F65" s="58"/>
      <c r="G65" s="24">
        <f>SUM(G58:G64)</f>
        <v>4606</v>
      </c>
      <c r="H65" s="23">
        <f>SUM(H58:H64)</f>
        <v>0</v>
      </c>
      <c r="I65" s="23">
        <f>SUM(I58:I64)</f>
        <v>0</v>
      </c>
      <c r="J65" s="24">
        <f>SUM(J58:J64)</f>
        <v>4606</v>
      </c>
      <c r="K65" s="23">
        <f>SUM(K58:K64)</f>
        <v>0</v>
      </c>
    </row>
    <row r="66" spans="1:11" x14ac:dyDescent="0.25">
      <c r="A66" s="37" t="s">
        <v>42</v>
      </c>
      <c r="B66" s="33" t="s">
        <v>23</v>
      </c>
      <c r="C66" s="33" t="s">
        <v>72</v>
      </c>
      <c r="D66" s="33">
        <v>2018</v>
      </c>
      <c r="E66" s="33">
        <v>2024</v>
      </c>
      <c r="F66" s="4">
        <v>2018</v>
      </c>
      <c r="G66" s="24">
        <f t="shared" si="10"/>
        <v>1020</v>
      </c>
      <c r="H66" s="23">
        <v>0</v>
      </c>
      <c r="I66" s="23">
        <v>0</v>
      </c>
      <c r="J66" s="24">
        <v>1020</v>
      </c>
      <c r="K66" s="23">
        <v>0</v>
      </c>
    </row>
    <row r="67" spans="1:11" x14ac:dyDescent="0.25">
      <c r="A67" s="38"/>
      <c r="B67" s="34"/>
      <c r="C67" s="34"/>
      <c r="D67" s="34"/>
      <c r="E67" s="34"/>
      <c r="F67" s="4">
        <v>2019</v>
      </c>
      <c r="G67" s="24">
        <f t="shared" si="10"/>
        <v>14</v>
      </c>
      <c r="H67" s="23">
        <v>0</v>
      </c>
      <c r="I67" s="23">
        <v>0</v>
      </c>
      <c r="J67" s="24">
        <v>14</v>
      </c>
      <c r="K67" s="23">
        <v>0</v>
      </c>
    </row>
    <row r="68" spans="1:11" x14ac:dyDescent="0.25">
      <c r="A68" s="38"/>
      <c r="B68" s="34"/>
      <c r="C68" s="34"/>
      <c r="D68" s="34"/>
      <c r="E68" s="34"/>
      <c r="F68" s="4">
        <v>2020</v>
      </c>
      <c r="G68" s="24">
        <f t="shared" si="10"/>
        <v>60</v>
      </c>
      <c r="H68" s="23">
        <v>0</v>
      </c>
      <c r="I68" s="23">
        <v>0</v>
      </c>
      <c r="J68" s="24">
        <v>60</v>
      </c>
      <c r="K68" s="23">
        <v>0</v>
      </c>
    </row>
    <row r="69" spans="1:11" x14ac:dyDescent="0.25">
      <c r="A69" s="38"/>
      <c r="B69" s="34"/>
      <c r="C69" s="34"/>
      <c r="D69" s="34"/>
      <c r="E69" s="34"/>
      <c r="F69" s="4">
        <v>2021</v>
      </c>
      <c r="G69" s="24">
        <f t="shared" si="10"/>
        <v>0</v>
      </c>
      <c r="H69" s="23">
        <v>0</v>
      </c>
      <c r="I69" s="23">
        <v>0</v>
      </c>
      <c r="J69" s="24">
        <v>0</v>
      </c>
      <c r="K69" s="23">
        <v>0</v>
      </c>
    </row>
    <row r="70" spans="1:11" x14ac:dyDescent="0.25">
      <c r="A70" s="38"/>
      <c r="B70" s="34"/>
      <c r="C70" s="34"/>
      <c r="D70" s="34"/>
      <c r="E70" s="34"/>
      <c r="F70" s="4">
        <v>2022</v>
      </c>
      <c r="G70" s="24">
        <f>H70+I70+J70+K70</f>
        <v>30</v>
      </c>
      <c r="H70" s="23">
        <v>0</v>
      </c>
      <c r="I70" s="23">
        <v>0</v>
      </c>
      <c r="J70" s="24">
        <v>30</v>
      </c>
      <c r="K70" s="23">
        <v>0</v>
      </c>
    </row>
    <row r="71" spans="1:11" x14ac:dyDescent="0.25">
      <c r="A71" s="38"/>
      <c r="B71" s="34"/>
      <c r="C71" s="34"/>
      <c r="D71" s="34"/>
      <c r="E71" s="34"/>
      <c r="F71" s="4">
        <v>2023</v>
      </c>
      <c r="G71" s="24">
        <f>H71+I71+J71+K71</f>
        <v>30</v>
      </c>
      <c r="H71" s="23">
        <v>0</v>
      </c>
      <c r="I71" s="23">
        <v>0</v>
      </c>
      <c r="J71" s="24">
        <v>30</v>
      </c>
      <c r="K71" s="23">
        <v>0</v>
      </c>
    </row>
    <row r="72" spans="1:11" x14ac:dyDescent="0.25">
      <c r="A72" s="38"/>
      <c r="B72" s="35"/>
      <c r="C72" s="35"/>
      <c r="D72" s="35"/>
      <c r="E72" s="35"/>
      <c r="F72" s="4">
        <v>2024</v>
      </c>
      <c r="G72" s="24">
        <f>H72+I72+J72+K72</f>
        <v>30</v>
      </c>
      <c r="H72" s="23">
        <v>0</v>
      </c>
      <c r="I72" s="23">
        <v>0</v>
      </c>
      <c r="J72" s="24">
        <v>30</v>
      </c>
      <c r="K72" s="23">
        <v>0</v>
      </c>
    </row>
    <row r="73" spans="1:11" x14ac:dyDescent="0.25">
      <c r="A73" s="39"/>
      <c r="B73" s="36" t="s">
        <v>58</v>
      </c>
      <c r="C73" s="36"/>
      <c r="D73" s="36"/>
      <c r="E73" s="36"/>
      <c r="F73" s="36"/>
      <c r="G73" s="24">
        <f>SUM(G66:G72)</f>
        <v>1184</v>
      </c>
      <c r="H73" s="23">
        <f>SUM(H66:H72)</f>
        <v>0</v>
      </c>
      <c r="I73" s="23">
        <f>SUM(I66:I72)</f>
        <v>0</v>
      </c>
      <c r="J73" s="24">
        <f>SUM(J66:J72)</f>
        <v>1184</v>
      </c>
      <c r="K73" s="23">
        <f>SUM(K66:K72)</f>
        <v>0</v>
      </c>
    </row>
    <row r="74" spans="1:11" x14ac:dyDescent="0.25">
      <c r="A74" s="37" t="s">
        <v>43</v>
      </c>
      <c r="B74" s="33" t="s">
        <v>63</v>
      </c>
      <c r="C74" s="33" t="s">
        <v>72</v>
      </c>
      <c r="D74" s="33">
        <v>2018</v>
      </c>
      <c r="E74" s="33">
        <v>2024</v>
      </c>
      <c r="F74" s="5">
        <v>2018</v>
      </c>
      <c r="G74" s="24">
        <f t="shared" si="10"/>
        <v>456</v>
      </c>
      <c r="H74" s="23">
        <v>0</v>
      </c>
      <c r="I74" s="23">
        <v>0</v>
      </c>
      <c r="J74" s="24">
        <v>456</v>
      </c>
      <c r="K74" s="23">
        <v>0</v>
      </c>
    </row>
    <row r="75" spans="1:11" x14ac:dyDescent="0.25">
      <c r="A75" s="38"/>
      <c r="B75" s="34"/>
      <c r="C75" s="34"/>
      <c r="D75" s="34"/>
      <c r="E75" s="34"/>
      <c r="F75" s="5">
        <v>2019</v>
      </c>
      <c r="G75" s="24">
        <f t="shared" si="10"/>
        <v>492</v>
      </c>
      <c r="H75" s="23">
        <v>0</v>
      </c>
      <c r="I75" s="23">
        <v>0</v>
      </c>
      <c r="J75" s="24">
        <v>492</v>
      </c>
      <c r="K75" s="23">
        <v>0</v>
      </c>
    </row>
    <row r="76" spans="1:11" x14ac:dyDescent="0.25">
      <c r="A76" s="38"/>
      <c r="B76" s="34"/>
      <c r="C76" s="34"/>
      <c r="D76" s="34"/>
      <c r="E76" s="34"/>
      <c r="F76" s="5">
        <v>2020</v>
      </c>
      <c r="G76" s="24">
        <f t="shared" si="10"/>
        <v>112</v>
      </c>
      <c r="H76" s="23">
        <v>0</v>
      </c>
      <c r="I76" s="23">
        <v>0</v>
      </c>
      <c r="J76" s="24">
        <v>112</v>
      </c>
      <c r="K76" s="23">
        <v>0</v>
      </c>
    </row>
    <row r="77" spans="1:11" x14ac:dyDescent="0.25">
      <c r="A77" s="38"/>
      <c r="B77" s="34"/>
      <c r="C77" s="34"/>
      <c r="D77" s="34"/>
      <c r="E77" s="34"/>
      <c r="F77" s="5">
        <v>2021</v>
      </c>
      <c r="G77" s="24">
        <f t="shared" si="10"/>
        <v>80</v>
      </c>
      <c r="H77" s="23">
        <v>0</v>
      </c>
      <c r="I77" s="23">
        <v>0</v>
      </c>
      <c r="J77" s="24">
        <v>80</v>
      </c>
      <c r="K77" s="23">
        <v>0</v>
      </c>
    </row>
    <row r="78" spans="1:11" x14ac:dyDescent="0.25">
      <c r="A78" s="38"/>
      <c r="B78" s="34"/>
      <c r="C78" s="34"/>
      <c r="D78" s="34"/>
      <c r="E78" s="34"/>
      <c r="F78" s="5">
        <v>2022</v>
      </c>
      <c r="G78" s="24">
        <f>H78+I78+J78+K78</f>
        <v>88</v>
      </c>
      <c r="H78" s="23">
        <v>0</v>
      </c>
      <c r="I78" s="23">
        <v>0</v>
      </c>
      <c r="J78" s="24">
        <v>88</v>
      </c>
      <c r="K78" s="23">
        <v>0</v>
      </c>
    </row>
    <row r="79" spans="1:11" x14ac:dyDescent="0.25">
      <c r="A79" s="38"/>
      <c r="B79" s="34"/>
      <c r="C79" s="34"/>
      <c r="D79" s="34"/>
      <c r="E79" s="34"/>
      <c r="F79" s="5">
        <v>2023</v>
      </c>
      <c r="G79" s="24">
        <f>H79+I79+J79+K79</f>
        <v>88</v>
      </c>
      <c r="H79" s="23">
        <v>0</v>
      </c>
      <c r="I79" s="23">
        <v>0</v>
      </c>
      <c r="J79" s="24">
        <v>88</v>
      </c>
      <c r="K79" s="23">
        <v>0</v>
      </c>
    </row>
    <row r="80" spans="1:11" x14ac:dyDescent="0.25">
      <c r="A80" s="39"/>
      <c r="B80" s="35"/>
      <c r="C80" s="35"/>
      <c r="D80" s="35"/>
      <c r="E80" s="35"/>
      <c r="F80" s="5">
        <v>2024</v>
      </c>
      <c r="G80" s="24">
        <f>H80+I80+J80+K80</f>
        <v>88</v>
      </c>
      <c r="H80" s="23">
        <v>0</v>
      </c>
      <c r="I80" s="23">
        <v>0</v>
      </c>
      <c r="J80" s="24">
        <v>88</v>
      </c>
      <c r="K80" s="23">
        <v>0</v>
      </c>
    </row>
    <row r="81" spans="1:11" x14ac:dyDescent="0.25">
      <c r="A81" s="8"/>
      <c r="B81" s="58" t="s">
        <v>58</v>
      </c>
      <c r="C81" s="58"/>
      <c r="D81" s="58"/>
      <c r="E81" s="58"/>
      <c r="F81" s="58"/>
      <c r="G81" s="24">
        <f>SUM(G74:G80)</f>
        <v>1404</v>
      </c>
      <c r="H81" s="23">
        <f>SUM(H74:H80)</f>
        <v>0</v>
      </c>
      <c r="I81" s="23">
        <f>SUM(I74:I80)</f>
        <v>0</v>
      </c>
      <c r="J81" s="24">
        <f>SUM(J74:J80)</f>
        <v>1404</v>
      </c>
      <c r="K81" s="23">
        <f>SUM(K74:K80)</f>
        <v>0</v>
      </c>
    </row>
    <row r="82" spans="1:11" x14ac:dyDescent="0.25">
      <c r="A82" s="37" t="s">
        <v>44</v>
      </c>
      <c r="B82" s="33" t="s">
        <v>65</v>
      </c>
      <c r="C82" s="33" t="s">
        <v>72</v>
      </c>
      <c r="D82" s="33">
        <v>2018</v>
      </c>
      <c r="E82" s="33">
        <v>2024</v>
      </c>
      <c r="F82" s="5">
        <v>2018</v>
      </c>
      <c r="G82" s="24">
        <f t="shared" si="10"/>
        <v>92.4</v>
      </c>
      <c r="H82" s="23">
        <v>0</v>
      </c>
      <c r="I82" s="23">
        <v>0</v>
      </c>
      <c r="J82" s="24">
        <v>92.4</v>
      </c>
      <c r="K82" s="23">
        <v>0</v>
      </c>
    </row>
    <row r="83" spans="1:11" x14ac:dyDescent="0.25">
      <c r="A83" s="38"/>
      <c r="B83" s="34"/>
      <c r="C83" s="34"/>
      <c r="D83" s="34"/>
      <c r="E83" s="34"/>
      <c r="F83" s="5">
        <v>2019</v>
      </c>
      <c r="G83" s="24">
        <f t="shared" si="10"/>
        <v>134.4</v>
      </c>
      <c r="H83" s="23">
        <v>0</v>
      </c>
      <c r="I83" s="23">
        <v>0</v>
      </c>
      <c r="J83" s="24">
        <f>147-12.6</f>
        <v>134.4</v>
      </c>
      <c r="K83" s="23">
        <v>0</v>
      </c>
    </row>
    <row r="84" spans="1:11" x14ac:dyDescent="0.25">
      <c r="A84" s="38"/>
      <c r="B84" s="34"/>
      <c r="C84" s="34"/>
      <c r="D84" s="34"/>
      <c r="E84" s="34"/>
      <c r="F84" s="5">
        <v>2020</v>
      </c>
      <c r="G84" s="24">
        <f t="shared" si="10"/>
        <v>10.4</v>
      </c>
      <c r="H84" s="23">
        <v>0</v>
      </c>
      <c r="I84" s="23">
        <v>0</v>
      </c>
      <c r="J84" s="24">
        <v>10.4</v>
      </c>
      <c r="K84" s="23">
        <v>0</v>
      </c>
    </row>
    <row r="85" spans="1:11" x14ac:dyDescent="0.25">
      <c r="A85" s="38"/>
      <c r="B85" s="34"/>
      <c r="C85" s="34"/>
      <c r="D85" s="34"/>
      <c r="E85" s="34"/>
      <c r="F85" s="5">
        <v>2021</v>
      </c>
      <c r="G85" s="24">
        <f t="shared" si="10"/>
        <v>10.4</v>
      </c>
      <c r="H85" s="23">
        <v>0</v>
      </c>
      <c r="I85" s="23">
        <v>0</v>
      </c>
      <c r="J85" s="24">
        <v>10.4</v>
      </c>
      <c r="K85" s="23">
        <v>0</v>
      </c>
    </row>
    <row r="86" spans="1:11" x14ac:dyDescent="0.25">
      <c r="A86" s="38"/>
      <c r="B86" s="34"/>
      <c r="C86" s="34"/>
      <c r="D86" s="34"/>
      <c r="E86" s="34"/>
      <c r="F86" s="5">
        <v>2022</v>
      </c>
      <c r="G86" s="24">
        <f>H86+I86+J86+K86</f>
        <v>20.8</v>
      </c>
      <c r="H86" s="23">
        <v>0</v>
      </c>
      <c r="I86" s="23">
        <v>0</v>
      </c>
      <c r="J86" s="24">
        <v>20.8</v>
      </c>
      <c r="K86" s="23">
        <v>0</v>
      </c>
    </row>
    <row r="87" spans="1:11" x14ac:dyDescent="0.25">
      <c r="A87" s="38"/>
      <c r="B87" s="34"/>
      <c r="C87" s="34"/>
      <c r="D87" s="34"/>
      <c r="E87" s="34"/>
      <c r="F87" s="5">
        <v>2023</v>
      </c>
      <c r="G87" s="24">
        <f>H87+I87+J87+K87</f>
        <v>20.8</v>
      </c>
      <c r="H87" s="23">
        <v>0</v>
      </c>
      <c r="I87" s="23">
        <v>0</v>
      </c>
      <c r="J87" s="24">
        <v>20.8</v>
      </c>
      <c r="K87" s="23">
        <v>0</v>
      </c>
    </row>
    <row r="88" spans="1:11" x14ac:dyDescent="0.25">
      <c r="A88" s="39"/>
      <c r="B88" s="35"/>
      <c r="C88" s="35"/>
      <c r="D88" s="35"/>
      <c r="E88" s="35"/>
      <c r="F88" s="5">
        <v>2024</v>
      </c>
      <c r="G88" s="24">
        <f>H88+I88+J88+K88</f>
        <v>20.8</v>
      </c>
      <c r="H88" s="23">
        <v>0</v>
      </c>
      <c r="I88" s="23">
        <v>0</v>
      </c>
      <c r="J88" s="24">
        <v>20.8</v>
      </c>
      <c r="K88" s="23">
        <v>0</v>
      </c>
    </row>
    <row r="89" spans="1:11" x14ac:dyDescent="0.25">
      <c r="A89" s="8"/>
      <c r="B89" s="58" t="s">
        <v>58</v>
      </c>
      <c r="C89" s="58"/>
      <c r="D89" s="58"/>
      <c r="E89" s="58"/>
      <c r="F89" s="58"/>
      <c r="G89" s="24">
        <f>SUM(G82:G88)</f>
        <v>310.00000000000006</v>
      </c>
      <c r="H89" s="23">
        <f>SUM(H82:H88)</f>
        <v>0</v>
      </c>
      <c r="I89" s="23">
        <f>SUM(I82:I88)</f>
        <v>0</v>
      </c>
      <c r="J89" s="24">
        <f>SUM(J82:J88)</f>
        <v>310.00000000000006</v>
      </c>
      <c r="K89" s="23">
        <f>SUM(K82:K88)</f>
        <v>0</v>
      </c>
    </row>
    <row r="90" spans="1:11" x14ac:dyDescent="0.25">
      <c r="A90" s="37" t="s">
        <v>45</v>
      </c>
      <c r="B90" s="33" t="s">
        <v>24</v>
      </c>
      <c r="C90" s="33" t="s">
        <v>72</v>
      </c>
      <c r="D90" s="33">
        <v>2018</v>
      </c>
      <c r="E90" s="33">
        <v>2024</v>
      </c>
      <c r="F90" s="5">
        <v>2018</v>
      </c>
      <c r="G90" s="24">
        <f t="shared" si="10"/>
        <v>1025</v>
      </c>
      <c r="H90" s="23">
        <v>0</v>
      </c>
      <c r="I90" s="23">
        <v>0</v>
      </c>
      <c r="J90" s="24">
        <v>1025</v>
      </c>
      <c r="K90" s="23">
        <v>0</v>
      </c>
    </row>
    <row r="91" spans="1:11" x14ac:dyDescent="0.25">
      <c r="A91" s="38"/>
      <c r="B91" s="34"/>
      <c r="C91" s="34"/>
      <c r="D91" s="34"/>
      <c r="E91" s="34"/>
      <c r="F91" s="5">
        <v>2019</v>
      </c>
      <c r="G91" s="24">
        <f t="shared" si="10"/>
        <v>1215</v>
      </c>
      <c r="H91" s="23">
        <v>0</v>
      </c>
      <c r="I91" s="23">
        <v>0</v>
      </c>
      <c r="J91" s="24">
        <f>1250-45+10</f>
        <v>1215</v>
      </c>
      <c r="K91" s="23">
        <v>0</v>
      </c>
    </row>
    <row r="92" spans="1:11" x14ac:dyDescent="0.25">
      <c r="A92" s="38"/>
      <c r="B92" s="34"/>
      <c r="C92" s="34"/>
      <c r="D92" s="34"/>
      <c r="E92" s="34"/>
      <c r="F92" s="5">
        <v>2020</v>
      </c>
      <c r="G92" s="24">
        <f t="shared" si="10"/>
        <v>432</v>
      </c>
      <c r="H92" s="23">
        <v>0</v>
      </c>
      <c r="I92" s="23">
        <v>0</v>
      </c>
      <c r="J92" s="24">
        <v>432</v>
      </c>
      <c r="K92" s="23">
        <v>0</v>
      </c>
    </row>
    <row r="93" spans="1:11" x14ac:dyDescent="0.25">
      <c r="A93" s="38"/>
      <c r="B93" s="34"/>
      <c r="C93" s="34"/>
      <c r="D93" s="34"/>
      <c r="E93" s="34"/>
      <c r="F93" s="5">
        <v>2021</v>
      </c>
      <c r="G93" s="24">
        <f t="shared" si="10"/>
        <v>288</v>
      </c>
      <c r="H93" s="23">
        <v>0</v>
      </c>
      <c r="I93" s="23">
        <v>0</v>
      </c>
      <c r="J93" s="24">
        <v>288</v>
      </c>
      <c r="K93" s="23">
        <v>0</v>
      </c>
    </row>
    <row r="94" spans="1:11" x14ac:dyDescent="0.25">
      <c r="A94" s="38"/>
      <c r="B94" s="34"/>
      <c r="C94" s="34"/>
      <c r="D94" s="34"/>
      <c r="E94" s="34"/>
      <c r="F94" s="5">
        <v>2022</v>
      </c>
      <c r="G94" s="24">
        <f>H94+I94+J94+K94</f>
        <v>360</v>
      </c>
      <c r="H94" s="23">
        <v>0</v>
      </c>
      <c r="I94" s="23">
        <v>0</v>
      </c>
      <c r="J94" s="24">
        <v>360</v>
      </c>
      <c r="K94" s="23">
        <v>0</v>
      </c>
    </row>
    <row r="95" spans="1:11" x14ac:dyDescent="0.25">
      <c r="A95" s="38"/>
      <c r="B95" s="34"/>
      <c r="C95" s="34"/>
      <c r="D95" s="34"/>
      <c r="E95" s="34"/>
      <c r="F95" s="5">
        <v>2023</v>
      </c>
      <c r="G95" s="24">
        <f>H95+I95+J95+K95</f>
        <v>360</v>
      </c>
      <c r="H95" s="23">
        <v>0</v>
      </c>
      <c r="I95" s="23">
        <v>0</v>
      </c>
      <c r="J95" s="24">
        <v>360</v>
      </c>
      <c r="K95" s="23">
        <v>0</v>
      </c>
    </row>
    <row r="96" spans="1:11" x14ac:dyDescent="0.25">
      <c r="A96" s="39"/>
      <c r="B96" s="35"/>
      <c r="C96" s="35"/>
      <c r="D96" s="35"/>
      <c r="E96" s="35"/>
      <c r="F96" s="5">
        <v>2024</v>
      </c>
      <c r="G96" s="24">
        <f>H96+I96+J96+K96</f>
        <v>360</v>
      </c>
      <c r="H96" s="23">
        <v>0</v>
      </c>
      <c r="I96" s="23">
        <v>0</v>
      </c>
      <c r="J96" s="24">
        <v>360</v>
      </c>
      <c r="K96" s="23">
        <v>0</v>
      </c>
    </row>
    <row r="97" spans="1:11" x14ac:dyDescent="0.25">
      <c r="A97" s="8"/>
      <c r="B97" s="58" t="s">
        <v>58</v>
      </c>
      <c r="C97" s="58"/>
      <c r="D97" s="58"/>
      <c r="E97" s="58"/>
      <c r="F97" s="58"/>
      <c r="G97" s="24">
        <f>SUM(G90:G96)</f>
        <v>4040</v>
      </c>
      <c r="H97" s="23">
        <f>SUM(H90:H96)</f>
        <v>0</v>
      </c>
      <c r="I97" s="23">
        <f>SUM(I90:I96)</f>
        <v>0</v>
      </c>
      <c r="J97" s="24">
        <f>SUM(J90:J96)</f>
        <v>4040</v>
      </c>
      <c r="K97" s="23">
        <f>SUM(K90:K96)</f>
        <v>0</v>
      </c>
    </row>
    <row r="98" spans="1:11" x14ac:dyDescent="0.25">
      <c r="A98" s="37" t="s">
        <v>46</v>
      </c>
      <c r="B98" s="33" t="s">
        <v>64</v>
      </c>
      <c r="C98" s="33" t="s">
        <v>72</v>
      </c>
      <c r="D98" s="33">
        <v>2018</v>
      </c>
      <c r="E98" s="33">
        <v>2024</v>
      </c>
      <c r="F98" s="5">
        <v>2018</v>
      </c>
      <c r="G98" s="24">
        <f t="shared" si="10"/>
        <v>748</v>
      </c>
      <c r="H98" s="23">
        <v>0</v>
      </c>
      <c r="I98" s="23">
        <v>0</v>
      </c>
      <c r="J98" s="24">
        <v>748</v>
      </c>
      <c r="K98" s="23">
        <v>0</v>
      </c>
    </row>
    <row r="99" spans="1:11" x14ac:dyDescent="0.25">
      <c r="A99" s="38"/>
      <c r="B99" s="34"/>
      <c r="C99" s="34"/>
      <c r="D99" s="34"/>
      <c r="E99" s="34"/>
      <c r="F99" s="5">
        <v>2019</v>
      </c>
      <c r="G99" s="24">
        <f t="shared" si="10"/>
        <v>900.18528000000003</v>
      </c>
      <c r="H99" s="23">
        <v>0</v>
      </c>
      <c r="I99" s="23">
        <v>0</v>
      </c>
      <c r="J99" s="24">
        <v>900.18528000000003</v>
      </c>
      <c r="K99" s="23">
        <v>0</v>
      </c>
    </row>
    <row r="100" spans="1:11" x14ac:dyDescent="0.25">
      <c r="A100" s="38"/>
      <c r="B100" s="34"/>
      <c r="C100" s="34"/>
      <c r="D100" s="34"/>
      <c r="E100" s="34"/>
      <c r="F100" s="5">
        <v>2020</v>
      </c>
      <c r="G100" s="24">
        <f t="shared" si="10"/>
        <v>272</v>
      </c>
      <c r="H100" s="23">
        <v>0</v>
      </c>
      <c r="I100" s="23">
        <v>0</v>
      </c>
      <c r="J100" s="24">
        <v>272</v>
      </c>
      <c r="K100" s="23">
        <v>0</v>
      </c>
    </row>
    <row r="101" spans="1:11" x14ac:dyDescent="0.25">
      <c r="A101" s="38"/>
      <c r="B101" s="34"/>
      <c r="C101" s="34"/>
      <c r="D101" s="34"/>
      <c r="E101" s="34"/>
      <c r="F101" s="5">
        <v>2021</v>
      </c>
      <c r="G101" s="24">
        <f t="shared" si="10"/>
        <v>190.4</v>
      </c>
      <c r="H101" s="23">
        <v>0</v>
      </c>
      <c r="I101" s="23">
        <v>0</v>
      </c>
      <c r="J101" s="24">
        <v>190.4</v>
      </c>
      <c r="K101" s="23">
        <v>0</v>
      </c>
    </row>
    <row r="102" spans="1:11" x14ac:dyDescent="0.25">
      <c r="A102" s="38"/>
      <c r="B102" s="34"/>
      <c r="C102" s="34"/>
      <c r="D102" s="34"/>
      <c r="E102" s="34"/>
      <c r="F102" s="5">
        <v>2022</v>
      </c>
      <c r="G102" s="24">
        <f>H102+I102+J102+K102</f>
        <v>275.39999999999998</v>
      </c>
      <c r="H102" s="23">
        <v>0</v>
      </c>
      <c r="I102" s="23">
        <v>0</v>
      </c>
      <c r="J102" s="24">
        <v>275.39999999999998</v>
      </c>
      <c r="K102" s="23">
        <v>0</v>
      </c>
    </row>
    <row r="103" spans="1:11" x14ac:dyDescent="0.25">
      <c r="A103" s="38"/>
      <c r="B103" s="34"/>
      <c r="C103" s="34"/>
      <c r="D103" s="34"/>
      <c r="E103" s="34"/>
      <c r="F103" s="5">
        <v>2023</v>
      </c>
      <c r="G103" s="24">
        <f>H103+I103+J103+K103</f>
        <v>275.39999999999998</v>
      </c>
      <c r="H103" s="23">
        <v>0</v>
      </c>
      <c r="I103" s="23">
        <v>0</v>
      </c>
      <c r="J103" s="24">
        <v>275.39999999999998</v>
      </c>
      <c r="K103" s="23">
        <v>0</v>
      </c>
    </row>
    <row r="104" spans="1:11" x14ac:dyDescent="0.25">
      <c r="A104" s="39"/>
      <c r="B104" s="35"/>
      <c r="C104" s="35"/>
      <c r="D104" s="35"/>
      <c r="E104" s="35"/>
      <c r="F104" s="5">
        <v>2024</v>
      </c>
      <c r="G104" s="24">
        <f>H104+I104+J104+K104</f>
        <v>275.39999999999998</v>
      </c>
      <c r="H104" s="23">
        <v>0</v>
      </c>
      <c r="I104" s="23">
        <v>0</v>
      </c>
      <c r="J104" s="24">
        <v>275.39999999999998</v>
      </c>
      <c r="K104" s="23">
        <v>0</v>
      </c>
    </row>
    <row r="105" spans="1:11" x14ac:dyDescent="0.25">
      <c r="A105" s="8"/>
      <c r="B105" s="58" t="s">
        <v>58</v>
      </c>
      <c r="C105" s="58"/>
      <c r="D105" s="58"/>
      <c r="E105" s="58"/>
      <c r="F105" s="58"/>
      <c r="G105" s="24">
        <f>SUM(G98:G104)</f>
        <v>2936.7852800000005</v>
      </c>
      <c r="H105" s="23">
        <f>SUM(H98:H104)</f>
        <v>0</v>
      </c>
      <c r="I105" s="23">
        <f>SUM(I98:I104)</f>
        <v>0</v>
      </c>
      <c r="J105" s="24">
        <f>SUM(J98:J104)</f>
        <v>2936.7852800000005</v>
      </c>
      <c r="K105" s="23">
        <f>SUM(K98:K104)</f>
        <v>0</v>
      </c>
    </row>
    <row r="106" spans="1:11" x14ac:dyDescent="0.25">
      <c r="A106" s="30" t="s">
        <v>47</v>
      </c>
      <c r="B106" s="33" t="s">
        <v>25</v>
      </c>
      <c r="C106" s="33" t="s">
        <v>26</v>
      </c>
      <c r="D106" s="33">
        <v>2018</v>
      </c>
      <c r="E106" s="33">
        <v>2024</v>
      </c>
      <c r="F106" s="5">
        <v>2018</v>
      </c>
      <c r="G106" s="24">
        <f t="shared" si="10"/>
        <v>1352.37</v>
      </c>
      <c r="H106" s="23">
        <v>0</v>
      </c>
      <c r="I106" s="23">
        <v>0</v>
      </c>
      <c r="J106" s="24">
        <v>1352.37</v>
      </c>
      <c r="K106" s="23">
        <v>0</v>
      </c>
    </row>
    <row r="107" spans="1:11" x14ac:dyDescent="0.25">
      <c r="A107" s="31"/>
      <c r="B107" s="34"/>
      <c r="C107" s="34"/>
      <c r="D107" s="34"/>
      <c r="E107" s="34"/>
      <c r="F107" s="5">
        <v>2019</v>
      </c>
      <c r="G107" s="24">
        <f t="shared" si="10"/>
        <v>1663.2</v>
      </c>
      <c r="H107" s="23">
        <v>0</v>
      </c>
      <c r="I107" s="23">
        <v>0</v>
      </c>
      <c r="J107" s="24">
        <v>1663.2</v>
      </c>
      <c r="K107" s="23">
        <v>0</v>
      </c>
    </row>
    <row r="108" spans="1:11" x14ac:dyDescent="0.25">
      <c r="A108" s="31"/>
      <c r="B108" s="34"/>
      <c r="C108" s="34"/>
      <c r="D108" s="34"/>
      <c r="E108" s="34"/>
      <c r="F108" s="5">
        <v>2020</v>
      </c>
      <c r="G108" s="24">
        <f t="shared" si="10"/>
        <v>1765.22</v>
      </c>
      <c r="H108" s="23">
        <v>0</v>
      </c>
      <c r="I108" s="23">
        <v>0</v>
      </c>
      <c r="J108" s="24">
        <v>1765.22</v>
      </c>
      <c r="K108" s="23">
        <v>0</v>
      </c>
    </row>
    <row r="109" spans="1:11" x14ac:dyDescent="0.25">
      <c r="A109" s="31"/>
      <c r="B109" s="34"/>
      <c r="C109" s="34"/>
      <c r="D109" s="34"/>
      <c r="E109" s="34"/>
      <c r="F109" s="5">
        <v>2021</v>
      </c>
      <c r="G109" s="24">
        <f t="shared" si="10"/>
        <v>0</v>
      </c>
      <c r="H109" s="23">
        <v>0</v>
      </c>
      <c r="I109" s="23">
        <v>0</v>
      </c>
      <c r="J109" s="24">
        <v>0</v>
      </c>
      <c r="K109" s="23">
        <v>0</v>
      </c>
    </row>
    <row r="110" spans="1:11" x14ac:dyDescent="0.25">
      <c r="A110" s="31"/>
      <c r="B110" s="34"/>
      <c r="C110" s="34"/>
      <c r="D110" s="34"/>
      <c r="E110" s="34"/>
      <c r="F110" s="5">
        <v>2022</v>
      </c>
      <c r="G110" s="24">
        <f>H110+I110+J110+K110</f>
        <v>0</v>
      </c>
      <c r="H110" s="23">
        <v>0</v>
      </c>
      <c r="I110" s="23">
        <v>0</v>
      </c>
      <c r="J110" s="24">
        <v>0</v>
      </c>
      <c r="K110" s="23">
        <v>0</v>
      </c>
    </row>
    <row r="111" spans="1:11" x14ac:dyDescent="0.25">
      <c r="A111" s="31"/>
      <c r="B111" s="34"/>
      <c r="C111" s="34"/>
      <c r="D111" s="34"/>
      <c r="E111" s="34"/>
      <c r="F111" s="5">
        <v>2023</v>
      </c>
      <c r="G111" s="24">
        <f>H111+I111+J111+K111</f>
        <v>0</v>
      </c>
      <c r="H111" s="23">
        <v>0</v>
      </c>
      <c r="I111" s="23">
        <v>0</v>
      </c>
      <c r="J111" s="24">
        <v>0</v>
      </c>
      <c r="K111" s="23">
        <v>0</v>
      </c>
    </row>
    <row r="112" spans="1:11" x14ac:dyDescent="0.25">
      <c r="A112" s="32"/>
      <c r="B112" s="35"/>
      <c r="C112" s="35"/>
      <c r="D112" s="35"/>
      <c r="E112" s="35"/>
      <c r="F112" s="5">
        <v>2024</v>
      </c>
      <c r="G112" s="24">
        <f>H112+I112+J112+K112</f>
        <v>0</v>
      </c>
      <c r="H112" s="23">
        <v>0</v>
      </c>
      <c r="I112" s="23">
        <v>0</v>
      </c>
      <c r="J112" s="24">
        <v>0</v>
      </c>
      <c r="K112" s="23">
        <v>0</v>
      </c>
    </row>
    <row r="113" spans="1:11" x14ac:dyDescent="0.25">
      <c r="A113" s="8"/>
      <c r="B113" s="58" t="s">
        <v>58</v>
      </c>
      <c r="C113" s="58"/>
      <c r="D113" s="58"/>
      <c r="E113" s="58"/>
      <c r="F113" s="58"/>
      <c r="G113" s="25">
        <f>SUM(G106:G112)</f>
        <v>4780.79</v>
      </c>
      <c r="H113" s="25">
        <f>SUM(H106:H112)</f>
        <v>0</v>
      </c>
      <c r="I113" s="25">
        <f>SUM(I106:I112)</f>
        <v>0</v>
      </c>
      <c r="J113" s="26">
        <f>SUM(J106:J112)</f>
        <v>4780.79</v>
      </c>
      <c r="K113" s="25">
        <f>SUM(K106:K112)</f>
        <v>0</v>
      </c>
    </row>
    <row r="114" spans="1:11" ht="225" customHeight="1" x14ac:dyDescent="0.25">
      <c r="A114" s="10" t="s">
        <v>48</v>
      </c>
      <c r="B114" s="4" t="s">
        <v>69</v>
      </c>
      <c r="C114" s="4" t="s">
        <v>76</v>
      </c>
      <c r="D114" s="4">
        <v>2018</v>
      </c>
      <c r="E114" s="4">
        <v>2018</v>
      </c>
      <c r="F114" s="4">
        <v>2018</v>
      </c>
      <c r="G114" s="24">
        <f t="shared" si="10"/>
        <v>0</v>
      </c>
      <c r="H114" s="23">
        <v>0</v>
      </c>
      <c r="I114" s="23">
        <v>0</v>
      </c>
      <c r="J114" s="24">
        <v>0</v>
      </c>
      <c r="K114" s="23">
        <v>0</v>
      </c>
    </row>
    <row r="115" spans="1:11" x14ac:dyDescent="0.25">
      <c r="A115" s="9"/>
      <c r="B115" s="58"/>
      <c r="C115" s="58"/>
      <c r="D115" s="58"/>
      <c r="E115" s="58"/>
      <c r="F115" s="5"/>
      <c r="G115" s="24">
        <f>SUM(G114:G114)</f>
        <v>0</v>
      </c>
      <c r="H115" s="24">
        <f>SUM(H114:H114)</f>
        <v>0</v>
      </c>
      <c r="I115" s="24">
        <f>SUM(I114:I114)</f>
        <v>0</v>
      </c>
      <c r="J115" s="24">
        <f>SUM(J114:J114)</f>
        <v>0</v>
      </c>
      <c r="K115" s="24">
        <f>SUM(K114:K114)</f>
        <v>0</v>
      </c>
    </row>
    <row r="116" spans="1:11" x14ac:dyDescent="0.25">
      <c r="A116" s="33" t="s">
        <v>68</v>
      </c>
      <c r="B116" s="44" t="s">
        <v>27</v>
      </c>
      <c r="C116" s="60"/>
      <c r="D116" s="33">
        <v>2018</v>
      </c>
      <c r="E116" s="33">
        <v>2024</v>
      </c>
      <c r="F116" s="4">
        <v>2018</v>
      </c>
      <c r="G116" s="24">
        <f>SUM(H116:K116)</f>
        <v>41557.630000000005</v>
      </c>
      <c r="H116" s="23">
        <f>H124+H126+H128+H136+H138+H140+H148+H157+H166+H174+H176+H184+H192+H200+H208+H214+H216+H224</f>
        <v>0</v>
      </c>
      <c r="I116" s="23">
        <f>I128+I140+I158+I166+I176+I184+I192+I200+I216+I224+I208+I214</f>
        <v>19602.400000000001</v>
      </c>
      <c r="J116" s="24">
        <f>J124+J126+J128+J136+J138+J140+J148+J157+J166+J174+J176+J184+J192+J200+J208+J216+J224</f>
        <v>21955.23</v>
      </c>
      <c r="K116" s="23">
        <f>K124+K126+K128+K136+K138+K140+K148+K157+K166+K174+K176+K184+K192+K200+K208+K214+K216+K224</f>
        <v>0</v>
      </c>
    </row>
    <row r="117" spans="1:11" x14ac:dyDescent="0.25">
      <c r="A117" s="34"/>
      <c r="B117" s="45"/>
      <c r="C117" s="61"/>
      <c r="D117" s="34"/>
      <c r="E117" s="34"/>
      <c r="F117" s="4">
        <v>2019</v>
      </c>
      <c r="G117" s="24">
        <f>SUM(H117:K117)</f>
        <v>15485.03</v>
      </c>
      <c r="H117" s="23">
        <f>H129+H141+H149+H159+H167+H177+H185+H193+H201+H217+H225</f>
        <v>0</v>
      </c>
      <c r="I117" s="23">
        <f>I129+I141+I159+I167+I177+I185+I193+I201+I217+I225+I149</f>
        <v>0</v>
      </c>
      <c r="J117" s="24">
        <f>J129+J141+J149+J159+J167+J177+J185+J193+J201+J217+J225</f>
        <v>15485.03</v>
      </c>
      <c r="K117" s="23">
        <f>K129+K141+K149+K159+K167+K177+K185+K193+K201+K217+K225</f>
        <v>0</v>
      </c>
    </row>
    <row r="118" spans="1:11" x14ac:dyDescent="0.25">
      <c r="A118" s="34"/>
      <c r="B118" s="45"/>
      <c r="C118" s="61"/>
      <c r="D118" s="34"/>
      <c r="E118" s="34"/>
      <c r="F118" s="4">
        <v>2020</v>
      </c>
      <c r="G118" s="24">
        <f>G130+G142+G160+G168+G178+G186+G194+G202+G218+G226+G233+G151</f>
        <v>18610.489999999998</v>
      </c>
      <c r="H118" s="24">
        <f>H130+H142+H160+H168+H178+H186+H194+H202+H218+H226+H233+H151</f>
        <v>0</v>
      </c>
      <c r="I118" s="24">
        <f>I130+I142+I160+I168+I178+I186+I194+I202+I218+I226+I233+I151</f>
        <v>1741</v>
      </c>
      <c r="J118" s="24">
        <f>J130+J142+J160+J168+J178+J186+J194+J202+J218+J226+J233+J151</f>
        <v>16869.489999999998</v>
      </c>
      <c r="K118" s="23">
        <f>K130+K142+K160+K168+K178+K186+K194+K202+K218+K226+K233</f>
        <v>0</v>
      </c>
    </row>
    <row r="119" spans="1:11" x14ac:dyDescent="0.25">
      <c r="A119" s="34"/>
      <c r="B119" s="45"/>
      <c r="C119" s="61"/>
      <c r="D119" s="34"/>
      <c r="E119" s="34"/>
      <c r="F119" s="4">
        <v>2021</v>
      </c>
      <c r="G119" s="24">
        <f>G131+G143+G161+G169+G179+G187+G195+G203+G219+G152+G227+G211</f>
        <v>17043.84</v>
      </c>
      <c r="H119" s="24">
        <f>H131+H143+H161+H169+H179+H187+H195+H203+H222+H152+H227</f>
        <v>0</v>
      </c>
      <c r="I119" s="24">
        <f>I131+I143+I161+I169+I179+I187+I195+I203+I219+I152+I227+I211</f>
        <v>163.41999999999999</v>
      </c>
      <c r="J119" s="24">
        <f>J131+J143+J161+J169+J179+J187+J195+J203+J219+J152+J227+J211</f>
        <v>16880.419999999998</v>
      </c>
      <c r="K119" s="23">
        <f>K131+K143+K161+K169+K179+K187+K195+K203+K219</f>
        <v>0</v>
      </c>
    </row>
    <row r="120" spans="1:11" x14ac:dyDescent="0.25">
      <c r="A120" s="34"/>
      <c r="B120" s="45"/>
      <c r="C120" s="61"/>
      <c r="D120" s="34"/>
      <c r="E120" s="34"/>
      <c r="F120" s="4">
        <v>2022</v>
      </c>
      <c r="G120" s="24">
        <f>G132+G144+G153+G162+G170+G180+G188+G196+G204+G220+G228+G212</f>
        <v>17644.660999999996</v>
      </c>
      <c r="H120" s="24">
        <f>H135+H147+H165+H173+H183+H191+H199+H207+H223+H156+H231</f>
        <v>0</v>
      </c>
      <c r="I120" s="24">
        <f t="shared" ref="I120:J122" si="12">I132+I144+I162+I170+I180+I188+I196+I204+I220+I153+I228</f>
        <v>0</v>
      </c>
      <c r="J120" s="24">
        <f>J132+J144+J162+J170+J180+J188+J196+J204+J220+J153+J228+J212</f>
        <v>17644.660999999996</v>
      </c>
      <c r="K120" s="23">
        <f>K135+K147+K165+K173+K183+K191+K199+K207+K223</f>
        <v>0</v>
      </c>
    </row>
    <row r="121" spans="1:11" x14ac:dyDescent="0.25">
      <c r="A121" s="34"/>
      <c r="B121" s="45"/>
      <c r="C121" s="61"/>
      <c r="D121" s="34"/>
      <c r="E121" s="34"/>
      <c r="F121" s="4">
        <v>2023</v>
      </c>
      <c r="G121" s="24">
        <f>G133+G145+G154+G163+G171+G181+G189+G197+G205+G221+G229</f>
        <v>17567.970999999998</v>
      </c>
      <c r="H121" s="24">
        <f>H136+H148+H166+H174+H184+H192+H200+H208+H224+H157+H232</f>
        <v>0</v>
      </c>
      <c r="I121" s="24">
        <f t="shared" si="12"/>
        <v>0</v>
      </c>
      <c r="J121" s="24">
        <f>J133+J145+J163+J171+J181+J189+J197+J205+J221+J154+J229</f>
        <v>17567.970999999998</v>
      </c>
      <c r="K121" s="23">
        <f>K136+K148+K166+K174+K184+K192+K200+K208+K224</f>
        <v>0</v>
      </c>
    </row>
    <row r="122" spans="1:11" x14ac:dyDescent="0.25">
      <c r="A122" s="35"/>
      <c r="B122" s="46"/>
      <c r="C122" s="62"/>
      <c r="D122" s="35"/>
      <c r="E122" s="35"/>
      <c r="F122" s="4">
        <v>2024</v>
      </c>
      <c r="G122" s="24">
        <f>G134+G146+G155+G164+G172+G182+G190+G198+G206+G222+G230</f>
        <v>17567.970999999998</v>
      </c>
      <c r="H122" s="24">
        <f>H137+H149+H167+H175+H185+H193+H201+H213+H225+H158+H233</f>
        <v>0</v>
      </c>
      <c r="I122" s="24">
        <f t="shared" si="12"/>
        <v>0</v>
      </c>
      <c r="J122" s="24">
        <f t="shared" si="12"/>
        <v>17567.970999999998</v>
      </c>
      <c r="K122" s="23">
        <f>K137+K149+K167+K175+K185+K193+K201+K213+K225</f>
        <v>0</v>
      </c>
    </row>
    <row r="123" spans="1:11" ht="16.5" customHeight="1" x14ac:dyDescent="0.25">
      <c r="A123" s="11"/>
      <c r="B123" s="36" t="s">
        <v>58</v>
      </c>
      <c r="C123" s="36"/>
      <c r="D123" s="36"/>
      <c r="E123" s="36"/>
      <c r="F123" s="36"/>
      <c r="G123" s="24">
        <f>SUM(G116:G122)</f>
        <v>145477.59299999996</v>
      </c>
      <c r="H123" s="23">
        <f>SUM(H116:H122)</f>
        <v>0</v>
      </c>
      <c r="I123" s="23">
        <f>SUM(I116:I122)</f>
        <v>21506.82</v>
      </c>
      <c r="J123" s="24">
        <f>SUM(J116:J122)</f>
        <v>123970.77299999999</v>
      </c>
      <c r="K123" s="23">
        <f>SUM(K116:K122)</f>
        <v>0</v>
      </c>
    </row>
    <row r="124" spans="1:11" ht="40.5" customHeight="1" x14ac:dyDescent="0.25">
      <c r="A124" s="12" t="s">
        <v>60</v>
      </c>
      <c r="B124" s="13" t="s">
        <v>28</v>
      </c>
      <c r="C124" s="13" t="s">
        <v>72</v>
      </c>
      <c r="D124" s="13">
        <v>2018</v>
      </c>
      <c r="E124" s="13">
        <v>2018</v>
      </c>
      <c r="F124" s="4">
        <v>2018</v>
      </c>
      <c r="G124" s="24">
        <f t="shared" ref="G124:G157" si="13">SUM(H124:K124)</f>
        <v>184.25</v>
      </c>
      <c r="H124" s="23">
        <v>0</v>
      </c>
      <c r="I124" s="23">
        <v>0</v>
      </c>
      <c r="J124" s="24">
        <v>184.25</v>
      </c>
      <c r="K124" s="23">
        <v>0</v>
      </c>
    </row>
    <row r="125" spans="1:11" x14ac:dyDescent="0.25">
      <c r="A125" s="11"/>
      <c r="B125" s="36" t="s">
        <v>58</v>
      </c>
      <c r="C125" s="36"/>
      <c r="D125" s="36"/>
      <c r="E125" s="36"/>
      <c r="F125" s="36"/>
      <c r="G125" s="24">
        <f>SUM(G124:G124)</f>
        <v>184.25</v>
      </c>
      <c r="H125" s="23">
        <f>SUM(H124:H124)</f>
        <v>0</v>
      </c>
      <c r="I125" s="23">
        <f>SUM(I124:I124)</f>
        <v>0</v>
      </c>
      <c r="J125" s="24">
        <f>SUM(J124:J124)</f>
        <v>184.25</v>
      </c>
      <c r="K125" s="23">
        <f>SUM(K124:K124)</f>
        <v>0</v>
      </c>
    </row>
    <row r="126" spans="1:11" ht="72.75" customHeight="1" x14ac:dyDescent="0.25">
      <c r="A126" s="12" t="s">
        <v>71</v>
      </c>
      <c r="B126" s="13" t="s">
        <v>29</v>
      </c>
      <c r="C126" s="13" t="s">
        <v>72</v>
      </c>
      <c r="D126" s="13">
        <v>2018</v>
      </c>
      <c r="E126" s="13">
        <v>2018</v>
      </c>
      <c r="F126" s="4">
        <v>2018</v>
      </c>
      <c r="G126" s="24">
        <f t="shared" si="13"/>
        <v>1015.97</v>
      </c>
      <c r="H126" s="23">
        <v>0</v>
      </c>
      <c r="I126" s="23">
        <v>0</v>
      </c>
      <c r="J126" s="24">
        <v>1015.97</v>
      </c>
      <c r="K126" s="23">
        <v>0</v>
      </c>
    </row>
    <row r="127" spans="1:11" x14ac:dyDescent="0.25">
      <c r="A127" s="11"/>
      <c r="B127" s="36" t="s">
        <v>58</v>
      </c>
      <c r="C127" s="36"/>
      <c r="D127" s="36"/>
      <c r="E127" s="36"/>
      <c r="F127" s="36"/>
      <c r="G127" s="24">
        <f>SUM(G126:G126)</f>
        <v>1015.97</v>
      </c>
      <c r="H127" s="23">
        <f>SUM(H126:H126)</f>
        <v>0</v>
      </c>
      <c r="I127" s="23">
        <f>SUM(I126:I126)</f>
        <v>0</v>
      </c>
      <c r="J127" s="24">
        <f>SUM(J126:J126)</f>
        <v>1015.97</v>
      </c>
      <c r="K127" s="23">
        <f>SUM(K126:K126)</f>
        <v>0</v>
      </c>
    </row>
    <row r="128" spans="1:11" x14ac:dyDescent="0.25">
      <c r="A128" s="30" t="s">
        <v>83</v>
      </c>
      <c r="B128" s="33" t="s">
        <v>30</v>
      </c>
      <c r="C128" s="33" t="s">
        <v>72</v>
      </c>
      <c r="D128" s="33">
        <v>2018</v>
      </c>
      <c r="E128" s="33">
        <v>2024</v>
      </c>
      <c r="F128" s="4">
        <v>2018</v>
      </c>
      <c r="G128" s="24">
        <f t="shared" si="13"/>
        <v>689.92</v>
      </c>
      <c r="H128" s="23">
        <v>0</v>
      </c>
      <c r="I128" s="23">
        <v>0</v>
      </c>
      <c r="J128" s="24">
        <v>689.92</v>
      </c>
      <c r="K128" s="23">
        <v>0</v>
      </c>
    </row>
    <row r="129" spans="1:11" x14ac:dyDescent="0.25">
      <c r="A129" s="31"/>
      <c r="B129" s="34"/>
      <c r="C129" s="34"/>
      <c r="D129" s="34"/>
      <c r="E129" s="34"/>
      <c r="F129" s="4">
        <v>2019</v>
      </c>
      <c r="G129" s="24">
        <f t="shared" si="13"/>
        <v>32.619999999999997</v>
      </c>
      <c r="H129" s="23">
        <v>0</v>
      </c>
      <c r="I129" s="23">
        <v>0</v>
      </c>
      <c r="J129" s="24">
        <v>32.619999999999997</v>
      </c>
      <c r="K129" s="23">
        <v>0</v>
      </c>
    </row>
    <row r="130" spans="1:11" x14ac:dyDescent="0.25">
      <c r="A130" s="31"/>
      <c r="B130" s="34"/>
      <c r="C130" s="34"/>
      <c r="D130" s="34"/>
      <c r="E130" s="34"/>
      <c r="F130" s="4">
        <v>2020</v>
      </c>
      <c r="G130" s="24">
        <f t="shared" si="13"/>
        <v>46.31</v>
      </c>
      <c r="H130" s="23">
        <v>0</v>
      </c>
      <c r="I130" s="23">
        <v>0</v>
      </c>
      <c r="J130" s="24">
        <v>46.31</v>
      </c>
      <c r="K130" s="23">
        <v>0</v>
      </c>
    </row>
    <row r="131" spans="1:11" x14ac:dyDescent="0.25">
      <c r="A131" s="31"/>
      <c r="B131" s="34"/>
      <c r="C131" s="34"/>
      <c r="D131" s="34"/>
      <c r="E131" s="34"/>
      <c r="F131" s="4">
        <v>2021</v>
      </c>
      <c r="G131" s="24">
        <f t="shared" si="13"/>
        <v>0</v>
      </c>
      <c r="H131" s="23">
        <v>0</v>
      </c>
      <c r="I131" s="23">
        <v>0</v>
      </c>
      <c r="J131" s="24">
        <v>0</v>
      </c>
      <c r="K131" s="23">
        <v>0</v>
      </c>
    </row>
    <row r="132" spans="1:11" x14ac:dyDescent="0.25">
      <c r="A132" s="31"/>
      <c r="B132" s="34"/>
      <c r="C132" s="34"/>
      <c r="D132" s="34"/>
      <c r="E132" s="34"/>
      <c r="F132" s="4">
        <v>2022</v>
      </c>
      <c r="G132" s="24">
        <f>H132+I132+J132+K132</f>
        <v>31.31</v>
      </c>
      <c r="H132" s="23">
        <v>0</v>
      </c>
      <c r="I132" s="23">
        <v>0</v>
      </c>
      <c r="J132" s="24">
        <v>31.31</v>
      </c>
      <c r="K132" s="23">
        <v>0</v>
      </c>
    </row>
    <row r="133" spans="1:11" x14ac:dyDescent="0.25">
      <c r="A133" s="31"/>
      <c r="B133" s="34"/>
      <c r="C133" s="34"/>
      <c r="D133" s="34"/>
      <c r="E133" s="34"/>
      <c r="F133" s="4">
        <v>2023</v>
      </c>
      <c r="G133" s="24">
        <f>H133+I133+J133+K133</f>
        <v>31.31</v>
      </c>
      <c r="H133" s="23">
        <v>0</v>
      </c>
      <c r="I133" s="23">
        <v>0</v>
      </c>
      <c r="J133" s="24">
        <v>31.31</v>
      </c>
      <c r="K133" s="23">
        <v>0</v>
      </c>
    </row>
    <row r="134" spans="1:11" x14ac:dyDescent="0.25">
      <c r="A134" s="32"/>
      <c r="B134" s="35"/>
      <c r="C134" s="35"/>
      <c r="D134" s="35"/>
      <c r="E134" s="35"/>
      <c r="F134" s="4">
        <v>2024</v>
      </c>
      <c r="G134" s="24">
        <f>H134+I134+J134+K134</f>
        <v>31.31</v>
      </c>
      <c r="H134" s="23">
        <v>0</v>
      </c>
      <c r="I134" s="23">
        <v>0</v>
      </c>
      <c r="J134" s="24">
        <v>31.31</v>
      </c>
      <c r="K134" s="23">
        <v>0</v>
      </c>
    </row>
    <row r="135" spans="1:11" x14ac:dyDescent="0.25">
      <c r="A135" s="11"/>
      <c r="B135" s="36" t="s">
        <v>58</v>
      </c>
      <c r="C135" s="36"/>
      <c r="D135" s="36"/>
      <c r="E135" s="36"/>
      <c r="F135" s="36"/>
      <c r="G135" s="24">
        <f>SUM(G128:G134)</f>
        <v>862.77999999999975</v>
      </c>
      <c r="H135" s="23">
        <f>SUM(H128:H134)</f>
        <v>0</v>
      </c>
      <c r="I135" s="23">
        <f>SUM(I128:I134)</f>
        <v>0</v>
      </c>
      <c r="J135" s="24">
        <f>SUM(J128:J134)</f>
        <v>862.77999999999975</v>
      </c>
      <c r="K135" s="23">
        <f>SUM(K128:K134)</f>
        <v>0</v>
      </c>
    </row>
    <row r="136" spans="1:11" ht="39.75" customHeight="1" x14ac:dyDescent="0.25">
      <c r="A136" s="14" t="s">
        <v>84</v>
      </c>
      <c r="B136" s="13" t="s">
        <v>31</v>
      </c>
      <c r="C136" s="13" t="s">
        <v>72</v>
      </c>
      <c r="D136" s="13">
        <v>2018</v>
      </c>
      <c r="E136" s="13">
        <v>2018</v>
      </c>
      <c r="F136" s="4">
        <v>2018</v>
      </c>
      <c r="G136" s="24">
        <f t="shared" si="13"/>
        <v>27</v>
      </c>
      <c r="H136" s="23">
        <v>0</v>
      </c>
      <c r="I136" s="23">
        <v>0</v>
      </c>
      <c r="J136" s="24">
        <v>27</v>
      </c>
      <c r="K136" s="23">
        <v>0</v>
      </c>
    </row>
    <row r="137" spans="1:11" x14ac:dyDescent="0.25">
      <c r="A137" s="11"/>
      <c r="B137" s="36" t="s">
        <v>58</v>
      </c>
      <c r="C137" s="36"/>
      <c r="D137" s="36"/>
      <c r="E137" s="36"/>
      <c r="F137" s="36"/>
      <c r="G137" s="24">
        <f>SUM(G136:G136)</f>
        <v>27</v>
      </c>
      <c r="H137" s="23">
        <f>SUM(H136:H136)</f>
        <v>0</v>
      </c>
      <c r="I137" s="23">
        <f>SUM(I136:I136)</f>
        <v>0</v>
      </c>
      <c r="J137" s="24">
        <f>SUM(J136:J136)</f>
        <v>27</v>
      </c>
      <c r="K137" s="23">
        <f>SUM(K136:K136)</f>
        <v>0</v>
      </c>
    </row>
    <row r="138" spans="1:11" ht="69.75" customHeight="1" x14ac:dyDescent="0.25">
      <c r="A138" s="14" t="s">
        <v>85</v>
      </c>
      <c r="B138" s="13" t="s">
        <v>32</v>
      </c>
      <c r="C138" s="13" t="s">
        <v>72</v>
      </c>
      <c r="D138" s="13">
        <v>2018</v>
      </c>
      <c r="E138" s="13">
        <v>2018</v>
      </c>
      <c r="F138" s="4">
        <v>2018</v>
      </c>
      <c r="G138" s="24">
        <f t="shared" si="13"/>
        <v>372</v>
      </c>
      <c r="H138" s="23">
        <v>0</v>
      </c>
      <c r="I138" s="23">
        <v>0</v>
      </c>
      <c r="J138" s="24">
        <v>372</v>
      </c>
      <c r="K138" s="23">
        <v>0</v>
      </c>
    </row>
    <row r="139" spans="1:11" x14ac:dyDescent="0.25">
      <c r="A139" s="11"/>
      <c r="B139" s="36" t="s">
        <v>58</v>
      </c>
      <c r="C139" s="36"/>
      <c r="D139" s="36"/>
      <c r="E139" s="36"/>
      <c r="F139" s="36"/>
      <c r="G139" s="24">
        <f>SUM(G138:G138)</f>
        <v>372</v>
      </c>
      <c r="H139" s="23">
        <f>SUM(H138:H138)</f>
        <v>0</v>
      </c>
      <c r="I139" s="23">
        <f>SUM(I138:I138)</f>
        <v>0</v>
      </c>
      <c r="J139" s="24">
        <f>SUM(J138:J138)</f>
        <v>372</v>
      </c>
      <c r="K139" s="23">
        <f>SUM(K138:K138)</f>
        <v>0</v>
      </c>
    </row>
    <row r="140" spans="1:11" x14ac:dyDescent="0.25">
      <c r="A140" s="30" t="s">
        <v>86</v>
      </c>
      <c r="B140" s="33" t="s">
        <v>33</v>
      </c>
      <c r="C140" s="33" t="s">
        <v>72</v>
      </c>
      <c r="D140" s="33">
        <v>2018</v>
      </c>
      <c r="E140" s="33">
        <v>2024</v>
      </c>
      <c r="F140" s="4">
        <v>2018</v>
      </c>
      <c r="G140" s="24">
        <f t="shared" si="13"/>
        <v>562.79999999999995</v>
      </c>
      <c r="H140" s="23">
        <v>0</v>
      </c>
      <c r="I140" s="23">
        <v>0</v>
      </c>
      <c r="J140" s="24">
        <v>562.79999999999995</v>
      </c>
      <c r="K140" s="23">
        <v>0</v>
      </c>
    </row>
    <row r="141" spans="1:11" x14ac:dyDescent="0.25">
      <c r="A141" s="31"/>
      <c r="B141" s="34"/>
      <c r="C141" s="34"/>
      <c r="D141" s="34"/>
      <c r="E141" s="34"/>
      <c r="F141" s="4">
        <v>2019</v>
      </c>
      <c r="G141" s="24">
        <f t="shared" si="13"/>
        <v>590.40000000000009</v>
      </c>
      <c r="H141" s="23">
        <v>0</v>
      </c>
      <c r="I141" s="23">
        <v>0</v>
      </c>
      <c r="J141" s="24">
        <f>547.2+43.2</f>
        <v>590.40000000000009</v>
      </c>
      <c r="K141" s="23">
        <v>0</v>
      </c>
    </row>
    <row r="142" spans="1:11" x14ac:dyDescent="0.25">
      <c r="A142" s="31"/>
      <c r="B142" s="34"/>
      <c r="C142" s="34"/>
      <c r="D142" s="34"/>
      <c r="E142" s="34"/>
      <c r="F142" s="4">
        <v>2020</v>
      </c>
      <c r="G142" s="24">
        <f t="shared" si="13"/>
        <v>43.2</v>
      </c>
      <c r="H142" s="23">
        <v>0</v>
      </c>
      <c r="I142" s="23">
        <v>0</v>
      </c>
      <c r="J142" s="24">
        <v>43.2</v>
      </c>
      <c r="K142" s="23">
        <v>0</v>
      </c>
    </row>
    <row r="143" spans="1:11" x14ac:dyDescent="0.25">
      <c r="A143" s="31"/>
      <c r="B143" s="34"/>
      <c r="C143" s="34"/>
      <c r="D143" s="34"/>
      <c r="E143" s="34"/>
      <c r="F143" s="4">
        <v>2021</v>
      </c>
      <c r="G143" s="24">
        <f t="shared" si="13"/>
        <v>43.2</v>
      </c>
      <c r="H143" s="23">
        <v>0</v>
      </c>
      <c r="I143" s="23">
        <v>0</v>
      </c>
      <c r="J143" s="24">
        <v>43.2</v>
      </c>
      <c r="K143" s="23">
        <v>0</v>
      </c>
    </row>
    <row r="144" spans="1:11" x14ac:dyDescent="0.25">
      <c r="A144" s="31"/>
      <c r="B144" s="34"/>
      <c r="C144" s="34"/>
      <c r="D144" s="34"/>
      <c r="E144" s="34"/>
      <c r="F144" s="4">
        <v>2022</v>
      </c>
      <c r="G144" s="24">
        <f>H144+I144+J144+K144</f>
        <v>57.6</v>
      </c>
      <c r="H144" s="23">
        <v>0</v>
      </c>
      <c r="I144" s="23">
        <v>0</v>
      </c>
      <c r="J144" s="24">
        <v>57.6</v>
      </c>
      <c r="K144" s="23">
        <v>0</v>
      </c>
    </row>
    <row r="145" spans="1:11" x14ac:dyDescent="0.25">
      <c r="A145" s="31"/>
      <c r="B145" s="34"/>
      <c r="C145" s="34"/>
      <c r="D145" s="34"/>
      <c r="E145" s="34"/>
      <c r="F145" s="4">
        <v>2023</v>
      </c>
      <c r="G145" s="24">
        <f>H145+I145+J145+K145</f>
        <v>57.6</v>
      </c>
      <c r="H145" s="23">
        <v>0</v>
      </c>
      <c r="I145" s="23">
        <v>0</v>
      </c>
      <c r="J145" s="24">
        <v>57.6</v>
      </c>
      <c r="K145" s="23">
        <v>0</v>
      </c>
    </row>
    <row r="146" spans="1:11" x14ac:dyDescent="0.25">
      <c r="A146" s="32"/>
      <c r="B146" s="35"/>
      <c r="C146" s="35"/>
      <c r="D146" s="35"/>
      <c r="E146" s="35"/>
      <c r="F146" s="4">
        <v>2024</v>
      </c>
      <c r="G146" s="24">
        <f>H146+I146+J146+K146</f>
        <v>57.6</v>
      </c>
      <c r="H146" s="23">
        <v>0</v>
      </c>
      <c r="I146" s="23">
        <v>0</v>
      </c>
      <c r="J146" s="24">
        <v>57.6</v>
      </c>
      <c r="K146" s="23">
        <v>0</v>
      </c>
    </row>
    <row r="147" spans="1:11" x14ac:dyDescent="0.25">
      <c r="A147" s="11"/>
      <c r="B147" s="36" t="s">
        <v>58</v>
      </c>
      <c r="C147" s="36"/>
      <c r="D147" s="36"/>
      <c r="E147" s="36"/>
      <c r="F147" s="36"/>
      <c r="G147" s="24">
        <f>SUM(G140:G146)</f>
        <v>1412.3999999999999</v>
      </c>
      <c r="H147" s="23">
        <f>SUM(H140:H146)</f>
        <v>0</v>
      </c>
      <c r="I147" s="23">
        <f>SUM(I140:I146)</f>
        <v>0</v>
      </c>
      <c r="J147" s="24">
        <f>SUM(J140:J146)</f>
        <v>1412.3999999999999</v>
      </c>
      <c r="K147" s="23">
        <f>SUM(K140:K146)</f>
        <v>0</v>
      </c>
    </row>
    <row r="148" spans="1:11" ht="24.75" customHeight="1" x14ac:dyDescent="0.25">
      <c r="A148" s="72" t="s">
        <v>87</v>
      </c>
      <c r="B148" s="36" t="s">
        <v>34</v>
      </c>
      <c r="C148" s="36" t="s">
        <v>72</v>
      </c>
      <c r="D148" s="36">
        <v>2018</v>
      </c>
      <c r="E148" s="36">
        <v>2019</v>
      </c>
      <c r="F148" s="4">
        <v>2018</v>
      </c>
      <c r="G148" s="24">
        <f t="shared" si="13"/>
        <v>75</v>
      </c>
      <c r="H148" s="23">
        <v>0</v>
      </c>
      <c r="I148" s="23">
        <v>0</v>
      </c>
      <c r="J148" s="24">
        <v>75</v>
      </c>
      <c r="K148" s="23">
        <v>0</v>
      </c>
    </row>
    <row r="149" spans="1:11" ht="24.75" customHeight="1" x14ac:dyDescent="0.25">
      <c r="A149" s="72"/>
      <c r="B149" s="36"/>
      <c r="C149" s="36"/>
      <c r="D149" s="36"/>
      <c r="E149" s="36"/>
      <c r="F149" s="4">
        <v>2019</v>
      </c>
      <c r="G149" s="24">
        <f t="shared" si="13"/>
        <v>62.5</v>
      </c>
      <c r="H149" s="23">
        <v>0</v>
      </c>
      <c r="I149" s="23">
        <v>0</v>
      </c>
      <c r="J149" s="24">
        <v>62.5</v>
      </c>
      <c r="K149" s="23">
        <v>0</v>
      </c>
    </row>
    <row r="150" spans="1:11" x14ac:dyDescent="0.25">
      <c r="A150" s="11"/>
      <c r="B150" s="36" t="s">
        <v>58</v>
      </c>
      <c r="C150" s="36"/>
      <c r="D150" s="36"/>
      <c r="E150" s="36"/>
      <c r="F150" s="36"/>
      <c r="G150" s="24">
        <f>SUM(G148:G149)</f>
        <v>137.5</v>
      </c>
      <c r="H150" s="23">
        <f>SUM(H148:H149)</f>
        <v>0</v>
      </c>
      <c r="I150" s="23">
        <f>SUM(I148:I149)</f>
        <v>0</v>
      </c>
      <c r="J150" s="24">
        <f>SUM(J148:J149)</f>
        <v>137.5</v>
      </c>
      <c r="K150" s="23">
        <f>SUM(K148:K149)</f>
        <v>0</v>
      </c>
    </row>
    <row r="151" spans="1:11" ht="35.25" customHeight="1" x14ac:dyDescent="0.25">
      <c r="A151" s="30" t="s">
        <v>104</v>
      </c>
      <c r="B151" s="44" t="s">
        <v>106</v>
      </c>
      <c r="C151" s="44" t="s">
        <v>72</v>
      </c>
      <c r="D151" s="44">
        <v>2020</v>
      </c>
      <c r="E151" s="44">
        <v>2024</v>
      </c>
      <c r="F151" s="4">
        <v>2020</v>
      </c>
      <c r="G151" s="24">
        <f>K151+J151+I151+H151</f>
        <v>35</v>
      </c>
      <c r="H151" s="23">
        <v>0</v>
      </c>
      <c r="I151" s="23">
        <v>0</v>
      </c>
      <c r="J151" s="24">
        <v>35</v>
      </c>
      <c r="K151" s="23">
        <v>0</v>
      </c>
    </row>
    <row r="152" spans="1:11" ht="36.75" customHeight="1" x14ac:dyDescent="0.25">
      <c r="A152" s="31"/>
      <c r="B152" s="45"/>
      <c r="C152" s="45"/>
      <c r="D152" s="45"/>
      <c r="E152" s="45"/>
      <c r="F152" s="4">
        <v>2021</v>
      </c>
      <c r="G152" s="24">
        <f>K152+J152+I152+H152</f>
        <v>12.5</v>
      </c>
      <c r="H152" s="23">
        <v>0</v>
      </c>
      <c r="I152" s="23">
        <v>0</v>
      </c>
      <c r="J152" s="24">
        <v>12.5</v>
      </c>
      <c r="K152" s="23">
        <v>0</v>
      </c>
    </row>
    <row r="153" spans="1:11" ht="15" customHeight="1" x14ac:dyDescent="0.25">
      <c r="A153" s="31"/>
      <c r="B153" s="45"/>
      <c r="C153" s="45"/>
      <c r="D153" s="45"/>
      <c r="E153" s="45"/>
      <c r="F153" s="4">
        <v>2022</v>
      </c>
      <c r="G153" s="24">
        <f>H153+I153+J153+K153</f>
        <v>55</v>
      </c>
      <c r="H153" s="23">
        <v>0</v>
      </c>
      <c r="I153" s="23">
        <v>0</v>
      </c>
      <c r="J153" s="24">
        <v>55</v>
      </c>
      <c r="K153" s="23">
        <v>0</v>
      </c>
    </row>
    <row r="154" spans="1:11" ht="15" customHeight="1" x14ac:dyDescent="0.25">
      <c r="A154" s="31"/>
      <c r="B154" s="45"/>
      <c r="C154" s="45"/>
      <c r="D154" s="45"/>
      <c r="E154" s="45"/>
      <c r="F154" s="4">
        <v>2023</v>
      </c>
      <c r="G154" s="24">
        <f>H154+I154+J154+K154</f>
        <v>55</v>
      </c>
      <c r="H154" s="23">
        <v>0</v>
      </c>
      <c r="I154" s="23">
        <v>0</v>
      </c>
      <c r="J154" s="24">
        <v>55</v>
      </c>
      <c r="K154" s="23">
        <v>0</v>
      </c>
    </row>
    <row r="155" spans="1:11" ht="14.25" customHeight="1" x14ac:dyDescent="0.25">
      <c r="A155" s="32"/>
      <c r="B155" s="46"/>
      <c r="C155" s="46"/>
      <c r="D155" s="46"/>
      <c r="E155" s="46"/>
      <c r="F155" s="4">
        <v>2024</v>
      </c>
      <c r="G155" s="24">
        <f>H155+I155+J155+K155</f>
        <v>55</v>
      </c>
      <c r="H155" s="23">
        <v>0</v>
      </c>
      <c r="I155" s="23">
        <v>0</v>
      </c>
      <c r="J155" s="24">
        <v>55</v>
      </c>
      <c r="K155" s="23">
        <v>0</v>
      </c>
    </row>
    <row r="156" spans="1:11" x14ac:dyDescent="0.25">
      <c r="A156" s="11"/>
      <c r="B156" s="50" t="s">
        <v>58</v>
      </c>
      <c r="C156" s="51"/>
      <c r="D156" s="51"/>
      <c r="E156" s="51"/>
      <c r="F156" s="52"/>
      <c r="G156" s="24">
        <f>SUM(G151:G155)</f>
        <v>212.5</v>
      </c>
      <c r="H156" s="23">
        <f>SUM(H151:H155)</f>
        <v>0</v>
      </c>
      <c r="I156" s="23">
        <f>SUM(I151:I155)</f>
        <v>0</v>
      </c>
      <c r="J156" s="24">
        <f>SUM(J151:J155)</f>
        <v>212.5</v>
      </c>
      <c r="K156" s="23">
        <f>SUM(K151:K155)</f>
        <v>0</v>
      </c>
    </row>
    <row r="157" spans="1:11" ht="82.5" customHeight="1" x14ac:dyDescent="0.25">
      <c r="A157" s="10" t="s">
        <v>105</v>
      </c>
      <c r="B157" s="4" t="s">
        <v>35</v>
      </c>
      <c r="C157" s="4" t="s">
        <v>72</v>
      </c>
      <c r="D157" s="4">
        <v>2018</v>
      </c>
      <c r="E157" s="4">
        <v>2018</v>
      </c>
      <c r="F157" s="4">
        <v>2018</v>
      </c>
      <c r="G157" s="24">
        <f t="shared" si="13"/>
        <v>135.06</v>
      </c>
      <c r="H157" s="23">
        <v>0</v>
      </c>
      <c r="I157" s="23">
        <v>0</v>
      </c>
      <c r="J157" s="24">
        <v>135.06</v>
      </c>
      <c r="K157" s="23">
        <v>0</v>
      </c>
    </row>
    <row r="158" spans="1:11" ht="16.5" customHeight="1" x14ac:dyDescent="0.25">
      <c r="A158" s="15"/>
      <c r="B158" s="72" t="s">
        <v>58</v>
      </c>
      <c r="C158" s="72"/>
      <c r="D158" s="72"/>
      <c r="E158" s="72"/>
      <c r="F158" s="72"/>
      <c r="G158" s="24">
        <f>SUM(G157)</f>
        <v>135.06</v>
      </c>
      <c r="H158" s="24">
        <f t="shared" ref="H158:K158" si="14">SUM(H157)</f>
        <v>0</v>
      </c>
      <c r="I158" s="24">
        <f t="shared" si="14"/>
        <v>0</v>
      </c>
      <c r="J158" s="24">
        <f t="shared" si="14"/>
        <v>135.06</v>
      </c>
      <c r="K158" s="24">
        <f t="shared" si="14"/>
        <v>0</v>
      </c>
    </row>
    <row r="159" spans="1:11" ht="26.25" customHeight="1" x14ac:dyDescent="0.25">
      <c r="A159" s="30" t="s">
        <v>88</v>
      </c>
      <c r="B159" s="33" t="s">
        <v>82</v>
      </c>
      <c r="C159" s="33" t="s">
        <v>72</v>
      </c>
      <c r="D159" s="33">
        <v>2019</v>
      </c>
      <c r="E159" s="33">
        <v>2024</v>
      </c>
      <c r="F159" s="4">
        <v>2019</v>
      </c>
      <c r="G159" s="24">
        <f>SUM(H159:K159)</f>
        <v>0</v>
      </c>
      <c r="H159" s="23">
        <v>0</v>
      </c>
      <c r="I159" s="23">
        <v>0</v>
      </c>
      <c r="J159" s="24">
        <v>0</v>
      </c>
      <c r="K159" s="23">
        <v>0</v>
      </c>
    </row>
    <row r="160" spans="1:11" x14ac:dyDescent="0.25">
      <c r="A160" s="31"/>
      <c r="B160" s="34"/>
      <c r="C160" s="34"/>
      <c r="D160" s="34"/>
      <c r="E160" s="34"/>
      <c r="F160" s="4">
        <v>2020</v>
      </c>
      <c r="G160" s="24">
        <f>SUM(H160:K160)</f>
        <v>100</v>
      </c>
      <c r="H160" s="23">
        <v>0</v>
      </c>
      <c r="I160" s="23">
        <v>0</v>
      </c>
      <c r="J160" s="24">
        <v>100</v>
      </c>
      <c r="K160" s="23">
        <v>0</v>
      </c>
    </row>
    <row r="161" spans="1:11" x14ac:dyDescent="0.25">
      <c r="A161" s="31"/>
      <c r="B161" s="34"/>
      <c r="C161" s="34"/>
      <c r="D161" s="34"/>
      <c r="E161" s="34"/>
      <c r="F161" s="4">
        <v>2021</v>
      </c>
      <c r="G161" s="24">
        <f>SUM(H161:K161)</f>
        <v>0</v>
      </c>
      <c r="H161" s="23">
        <v>0</v>
      </c>
      <c r="I161" s="23">
        <v>0</v>
      </c>
      <c r="J161" s="24">
        <v>0</v>
      </c>
      <c r="K161" s="23">
        <v>0</v>
      </c>
    </row>
    <row r="162" spans="1:11" x14ac:dyDescent="0.25">
      <c r="A162" s="31"/>
      <c r="B162" s="34"/>
      <c r="C162" s="34"/>
      <c r="D162" s="34"/>
      <c r="E162" s="34"/>
      <c r="F162" s="4">
        <v>2022</v>
      </c>
      <c r="G162" s="24">
        <f>H162+I162+J162+K162</f>
        <v>0</v>
      </c>
      <c r="H162" s="23">
        <v>0</v>
      </c>
      <c r="I162" s="23">
        <v>0</v>
      </c>
      <c r="J162" s="24">
        <v>0</v>
      </c>
      <c r="K162" s="23">
        <v>0</v>
      </c>
    </row>
    <row r="163" spans="1:11" x14ac:dyDescent="0.25">
      <c r="A163" s="31"/>
      <c r="B163" s="34"/>
      <c r="C163" s="34"/>
      <c r="D163" s="34"/>
      <c r="E163" s="34"/>
      <c r="F163" s="4">
        <v>2023</v>
      </c>
      <c r="G163" s="24">
        <f>H163+I163+J163+K163</f>
        <v>0</v>
      </c>
      <c r="H163" s="23">
        <v>0</v>
      </c>
      <c r="I163" s="23">
        <v>0</v>
      </c>
      <c r="J163" s="24">
        <v>0</v>
      </c>
      <c r="K163" s="23">
        <v>0</v>
      </c>
    </row>
    <row r="164" spans="1:11" x14ac:dyDescent="0.25">
      <c r="A164" s="32"/>
      <c r="B164" s="35"/>
      <c r="C164" s="35"/>
      <c r="D164" s="35"/>
      <c r="E164" s="35"/>
      <c r="F164" s="4">
        <v>2024</v>
      </c>
      <c r="G164" s="24">
        <f>H164+I164+J164+K164</f>
        <v>0</v>
      </c>
      <c r="H164" s="23">
        <v>0</v>
      </c>
      <c r="I164" s="23">
        <v>0</v>
      </c>
      <c r="J164" s="24">
        <v>0</v>
      </c>
      <c r="K164" s="23">
        <v>0</v>
      </c>
    </row>
    <row r="165" spans="1:11" x14ac:dyDescent="0.25">
      <c r="A165" s="11"/>
      <c r="B165" s="36" t="s">
        <v>58</v>
      </c>
      <c r="C165" s="36"/>
      <c r="D165" s="36"/>
      <c r="E165" s="36"/>
      <c r="F165" s="36"/>
      <c r="G165" s="24">
        <f>SUM(G159:G164)</f>
        <v>100</v>
      </c>
      <c r="H165" s="23">
        <f>SUM(H157:H164)</f>
        <v>0</v>
      </c>
      <c r="I165" s="23">
        <f>SUM(I157:I164)</f>
        <v>0</v>
      </c>
      <c r="J165" s="24">
        <f>SUM(J159:J164)</f>
        <v>100</v>
      </c>
      <c r="K165" s="23">
        <f>SUM(K157:K164)</f>
        <v>0</v>
      </c>
    </row>
    <row r="166" spans="1:11" ht="19.5" customHeight="1" x14ac:dyDescent="0.25">
      <c r="A166" s="30" t="s">
        <v>89</v>
      </c>
      <c r="B166" s="33" t="s">
        <v>49</v>
      </c>
      <c r="C166" s="33" t="s">
        <v>75</v>
      </c>
      <c r="D166" s="33">
        <v>2018</v>
      </c>
      <c r="E166" s="33">
        <v>2024</v>
      </c>
      <c r="F166" s="4">
        <v>2018</v>
      </c>
      <c r="G166" s="24">
        <f t="shared" ref="G166:G187" si="15">SUM(H166:K166)</f>
        <v>120</v>
      </c>
      <c r="H166" s="23">
        <v>0</v>
      </c>
      <c r="I166" s="23">
        <v>0</v>
      </c>
      <c r="J166" s="24">
        <v>120</v>
      </c>
      <c r="K166" s="23">
        <v>0</v>
      </c>
    </row>
    <row r="167" spans="1:11" ht="19.5" customHeight="1" x14ac:dyDescent="0.25">
      <c r="A167" s="31"/>
      <c r="B167" s="34"/>
      <c r="C167" s="34"/>
      <c r="D167" s="34"/>
      <c r="E167" s="34"/>
      <c r="F167" s="4">
        <v>2019</v>
      </c>
      <c r="G167" s="24">
        <f t="shared" si="15"/>
        <v>120</v>
      </c>
      <c r="H167" s="23">
        <v>0</v>
      </c>
      <c r="I167" s="23">
        <v>0</v>
      </c>
      <c r="J167" s="24">
        <v>120</v>
      </c>
      <c r="K167" s="23">
        <v>0</v>
      </c>
    </row>
    <row r="168" spans="1:11" ht="19.5" customHeight="1" x14ac:dyDescent="0.25">
      <c r="A168" s="31"/>
      <c r="B168" s="34"/>
      <c r="C168" s="34"/>
      <c r="D168" s="34"/>
      <c r="E168" s="34"/>
      <c r="F168" s="4">
        <v>2020</v>
      </c>
      <c r="G168" s="24">
        <f t="shared" si="15"/>
        <v>120</v>
      </c>
      <c r="H168" s="23">
        <v>0</v>
      </c>
      <c r="I168" s="23">
        <v>0</v>
      </c>
      <c r="J168" s="24">
        <v>120</v>
      </c>
      <c r="K168" s="23">
        <v>0</v>
      </c>
    </row>
    <row r="169" spans="1:11" ht="19.5" customHeight="1" x14ac:dyDescent="0.25">
      <c r="A169" s="31"/>
      <c r="B169" s="34"/>
      <c r="C169" s="34"/>
      <c r="D169" s="34"/>
      <c r="E169" s="34"/>
      <c r="F169" s="4">
        <v>2021</v>
      </c>
      <c r="G169" s="24">
        <f t="shared" si="15"/>
        <v>11.21</v>
      </c>
      <c r="H169" s="23">
        <v>0</v>
      </c>
      <c r="I169" s="23">
        <v>0</v>
      </c>
      <c r="J169" s="24">
        <v>11.21</v>
      </c>
      <c r="K169" s="23">
        <v>0</v>
      </c>
    </row>
    <row r="170" spans="1:11" ht="19.5" customHeight="1" x14ac:dyDescent="0.25">
      <c r="A170" s="31"/>
      <c r="B170" s="34"/>
      <c r="C170" s="34"/>
      <c r="D170" s="34"/>
      <c r="E170" s="34"/>
      <c r="F170" s="4">
        <v>2022</v>
      </c>
      <c r="G170" s="24">
        <f>H170+I170+J170+K170</f>
        <v>0</v>
      </c>
      <c r="H170" s="23">
        <v>0</v>
      </c>
      <c r="I170" s="23">
        <v>0</v>
      </c>
      <c r="J170" s="24">
        <v>0</v>
      </c>
      <c r="K170" s="23">
        <v>0</v>
      </c>
    </row>
    <row r="171" spans="1:11" ht="19.5" customHeight="1" x14ac:dyDescent="0.25">
      <c r="A171" s="31"/>
      <c r="B171" s="34"/>
      <c r="C171" s="34"/>
      <c r="D171" s="34"/>
      <c r="E171" s="34"/>
      <c r="F171" s="4">
        <v>2023</v>
      </c>
      <c r="G171" s="24">
        <f>H171+I171+J171+K171</f>
        <v>0</v>
      </c>
      <c r="H171" s="23">
        <v>0</v>
      </c>
      <c r="I171" s="23">
        <v>0</v>
      </c>
      <c r="J171" s="24">
        <v>0</v>
      </c>
      <c r="K171" s="23">
        <v>0</v>
      </c>
    </row>
    <row r="172" spans="1:11" ht="20.25" customHeight="1" x14ac:dyDescent="0.25">
      <c r="A172" s="32"/>
      <c r="B172" s="35"/>
      <c r="C172" s="35"/>
      <c r="D172" s="35"/>
      <c r="E172" s="35"/>
      <c r="F172" s="4">
        <v>2024</v>
      </c>
      <c r="G172" s="24">
        <f>H172+I172+J172+K172</f>
        <v>0</v>
      </c>
      <c r="H172" s="23">
        <v>0</v>
      </c>
      <c r="I172" s="23">
        <v>0</v>
      </c>
      <c r="J172" s="24">
        <v>0</v>
      </c>
      <c r="K172" s="23">
        <v>0</v>
      </c>
    </row>
    <row r="173" spans="1:11" x14ac:dyDescent="0.25">
      <c r="A173" s="11"/>
      <c r="B173" s="36" t="s">
        <v>58</v>
      </c>
      <c r="C173" s="36"/>
      <c r="D173" s="36"/>
      <c r="E173" s="36"/>
      <c r="F173" s="36"/>
      <c r="G173" s="24">
        <f>SUM(G166:G172)</f>
        <v>371.21</v>
      </c>
      <c r="H173" s="23">
        <f>SUM(H166:H172)</f>
        <v>0</v>
      </c>
      <c r="I173" s="23">
        <f>SUM(I166:I172)</f>
        <v>0</v>
      </c>
      <c r="J173" s="24">
        <f>SUM(J166:J172)</f>
        <v>371.21</v>
      </c>
      <c r="K173" s="23">
        <f>SUM(K166:K172)</f>
        <v>0</v>
      </c>
    </row>
    <row r="174" spans="1:11" ht="21" customHeight="1" x14ac:dyDescent="0.25">
      <c r="A174" s="14" t="s">
        <v>90</v>
      </c>
      <c r="B174" s="13" t="s">
        <v>36</v>
      </c>
      <c r="C174" s="13" t="s">
        <v>72</v>
      </c>
      <c r="D174" s="13">
        <v>2018</v>
      </c>
      <c r="E174" s="13">
        <v>2018</v>
      </c>
      <c r="F174" s="4">
        <v>2018</v>
      </c>
      <c r="G174" s="24">
        <f>SUM(H174:K174)</f>
        <v>0</v>
      </c>
      <c r="H174" s="23">
        <v>0</v>
      </c>
      <c r="I174" s="23">
        <v>0</v>
      </c>
      <c r="J174" s="24">
        <v>0</v>
      </c>
      <c r="K174" s="23">
        <v>0</v>
      </c>
    </row>
    <row r="175" spans="1:11" x14ac:dyDescent="0.25">
      <c r="A175" s="11"/>
      <c r="B175" s="36" t="s">
        <v>58</v>
      </c>
      <c r="C175" s="36"/>
      <c r="D175" s="36"/>
      <c r="E175" s="36"/>
      <c r="F175" s="4"/>
      <c r="G175" s="24">
        <f>SUM(G174:G174)</f>
        <v>0</v>
      </c>
      <c r="H175" s="23">
        <f>SUM(H174:H174)</f>
        <v>0</v>
      </c>
      <c r="I175" s="23">
        <f>SUM(I174:I174)</f>
        <v>0</v>
      </c>
      <c r="J175" s="24">
        <f>SUM(J174:J174)</f>
        <v>0</v>
      </c>
      <c r="K175" s="23">
        <f>SUM(K174:K174)</f>
        <v>0</v>
      </c>
    </row>
    <row r="176" spans="1:11" ht="28.5" customHeight="1" x14ac:dyDescent="0.25">
      <c r="A176" s="30" t="s">
        <v>91</v>
      </c>
      <c r="B176" s="33" t="s">
        <v>66</v>
      </c>
      <c r="C176" s="33" t="s">
        <v>72</v>
      </c>
      <c r="D176" s="33">
        <v>2018</v>
      </c>
      <c r="E176" s="33">
        <v>2024</v>
      </c>
      <c r="F176" s="4">
        <v>2018</v>
      </c>
      <c r="G176" s="24">
        <f t="shared" si="15"/>
        <v>120</v>
      </c>
      <c r="H176" s="23">
        <v>0</v>
      </c>
      <c r="I176" s="23">
        <v>0</v>
      </c>
      <c r="J176" s="24">
        <v>120</v>
      </c>
      <c r="K176" s="23">
        <v>0</v>
      </c>
    </row>
    <row r="177" spans="1:11" ht="28.5" customHeight="1" x14ac:dyDescent="0.25">
      <c r="A177" s="31"/>
      <c r="B177" s="34"/>
      <c r="C177" s="34"/>
      <c r="D177" s="34"/>
      <c r="E177" s="34"/>
      <c r="F177" s="4">
        <v>2019</v>
      </c>
      <c r="G177" s="24">
        <f t="shared" si="15"/>
        <v>96</v>
      </c>
      <c r="H177" s="23">
        <v>0</v>
      </c>
      <c r="I177" s="23">
        <v>0</v>
      </c>
      <c r="J177" s="24">
        <v>96</v>
      </c>
      <c r="K177" s="23">
        <v>0</v>
      </c>
    </row>
    <row r="178" spans="1:11" ht="28.5" customHeight="1" x14ac:dyDescent="0.25">
      <c r="A178" s="31"/>
      <c r="B178" s="34"/>
      <c r="C178" s="34"/>
      <c r="D178" s="34"/>
      <c r="E178" s="34"/>
      <c r="F178" s="4">
        <v>2020</v>
      </c>
      <c r="G178" s="24">
        <f t="shared" si="15"/>
        <v>24</v>
      </c>
      <c r="H178" s="23">
        <v>0</v>
      </c>
      <c r="I178" s="23">
        <v>0</v>
      </c>
      <c r="J178" s="24">
        <v>24</v>
      </c>
      <c r="K178" s="23">
        <v>0</v>
      </c>
    </row>
    <row r="179" spans="1:11" ht="28.5" customHeight="1" x14ac:dyDescent="0.25">
      <c r="A179" s="31"/>
      <c r="B179" s="34"/>
      <c r="C179" s="34"/>
      <c r="D179" s="34"/>
      <c r="E179" s="34"/>
      <c r="F179" s="4">
        <v>2021</v>
      </c>
      <c r="G179" s="24">
        <f t="shared" si="15"/>
        <v>24</v>
      </c>
      <c r="H179" s="23">
        <v>0</v>
      </c>
      <c r="I179" s="23">
        <v>0</v>
      </c>
      <c r="J179" s="24">
        <v>24</v>
      </c>
      <c r="K179" s="23">
        <v>0</v>
      </c>
    </row>
    <row r="180" spans="1:11" ht="21" customHeight="1" x14ac:dyDescent="0.25">
      <c r="A180" s="31"/>
      <c r="B180" s="34"/>
      <c r="C180" s="34"/>
      <c r="D180" s="34"/>
      <c r="E180" s="34"/>
      <c r="F180" s="4">
        <v>2022</v>
      </c>
      <c r="G180" s="24">
        <f>H180+I180+J180+K180</f>
        <v>24</v>
      </c>
      <c r="H180" s="23">
        <v>0</v>
      </c>
      <c r="I180" s="23">
        <v>0</v>
      </c>
      <c r="J180" s="24">
        <v>24</v>
      </c>
      <c r="K180" s="23">
        <v>0</v>
      </c>
    </row>
    <row r="181" spans="1:11" ht="21" customHeight="1" x14ac:dyDescent="0.25">
      <c r="A181" s="31"/>
      <c r="B181" s="34"/>
      <c r="C181" s="34"/>
      <c r="D181" s="34"/>
      <c r="E181" s="34"/>
      <c r="F181" s="4">
        <v>2023</v>
      </c>
      <c r="G181" s="24">
        <f>H181+I181+J181+K181</f>
        <v>24</v>
      </c>
      <c r="H181" s="23">
        <v>0</v>
      </c>
      <c r="I181" s="23">
        <v>0</v>
      </c>
      <c r="J181" s="24">
        <v>24</v>
      </c>
      <c r="K181" s="23">
        <v>0</v>
      </c>
    </row>
    <row r="182" spans="1:11" ht="21" customHeight="1" x14ac:dyDescent="0.25">
      <c r="A182" s="32"/>
      <c r="B182" s="35"/>
      <c r="C182" s="35"/>
      <c r="D182" s="35"/>
      <c r="E182" s="35"/>
      <c r="F182" s="4">
        <v>2024</v>
      </c>
      <c r="G182" s="24">
        <f>H182+I182+J182+K182</f>
        <v>24</v>
      </c>
      <c r="H182" s="23">
        <v>0</v>
      </c>
      <c r="I182" s="23">
        <v>0</v>
      </c>
      <c r="J182" s="24">
        <v>24</v>
      </c>
      <c r="K182" s="23">
        <v>0</v>
      </c>
    </row>
    <row r="183" spans="1:11" x14ac:dyDescent="0.25">
      <c r="A183" s="11"/>
      <c r="B183" s="36" t="s">
        <v>58</v>
      </c>
      <c r="C183" s="36"/>
      <c r="D183" s="36"/>
      <c r="E183" s="36"/>
      <c r="F183" s="36"/>
      <c r="G183" s="23">
        <f>SUM(G176:G182)</f>
        <v>336</v>
      </c>
      <c r="H183" s="23">
        <f>SUM(H176:H182)</f>
        <v>0</v>
      </c>
      <c r="I183" s="23">
        <f>SUM(I176:I182)</f>
        <v>0</v>
      </c>
      <c r="J183" s="24">
        <f>SUM(J176:J182)</f>
        <v>336</v>
      </c>
      <c r="K183" s="23">
        <f>SUM(K176:K182)</f>
        <v>0</v>
      </c>
    </row>
    <row r="184" spans="1:11" ht="30" customHeight="1" x14ac:dyDescent="0.25">
      <c r="A184" s="30" t="s">
        <v>92</v>
      </c>
      <c r="B184" s="33" t="s">
        <v>50</v>
      </c>
      <c r="C184" s="33" t="s">
        <v>74</v>
      </c>
      <c r="D184" s="33">
        <v>2018</v>
      </c>
      <c r="E184" s="33">
        <v>2024</v>
      </c>
      <c r="F184" s="4">
        <v>2018</v>
      </c>
      <c r="G184" s="23">
        <f t="shared" si="15"/>
        <v>12253.43</v>
      </c>
      <c r="H184" s="23">
        <v>0</v>
      </c>
      <c r="I184" s="23">
        <v>0</v>
      </c>
      <c r="J184" s="24">
        <v>12253.43</v>
      </c>
      <c r="K184" s="23">
        <v>0</v>
      </c>
    </row>
    <row r="185" spans="1:11" ht="30" customHeight="1" x14ac:dyDescent="0.25">
      <c r="A185" s="31"/>
      <c r="B185" s="34"/>
      <c r="C185" s="34"/>
      <c r="D185" s="34"/>
      <c r="E185" s="34"/>
      <c r="F185" s="4">
        <v>2019</v>
      </c>
      <c r="G185" s="23">
        <f t="shared" si="15"/>
        <v>13628.48</v>
      </c>
      <c r="H185" s="23">
        <v>0</v>
      </c>
      <c r="I185" s="23">
        <v>0</v>
      </c>
      <c r="J185" s="24">
        <v>13628.48</v>
      </c>
      <c r="K185" s="23">
        <v>0</v>
      </c>
    </row>
    <row r="186" spans="1:11" ht="30" customHeight="1" x14ac:dyDescent="0.25">
      <c r="A186" s="31"/>
      <c r="B186" s="34"/>
      <c r="C186" s="34"/>
      <c r="D186" s="34"/>
      <c r="E186" s="34"/>
      <c r="F186" s="4">
        <v>2020</v>
      </c>
      <c r="G186" s="23">
        <f t="shared" si="15"/>
        <v>15578.8</v>
      </c>
      <c r="H186" s="23">
        <v>0</v>
      </c>
      <c r="I186" s="23">
        <v>0</v>
      </c>
      <c r="J186" s="24">
        <v>15578.8</v>
      </c>
      <c r="K186" s="23">
        <v>0</v>
      </c>
    </row>
    <row r="187" spans="1:11" ht="30" customHeight="1" x14ac:dyDescent="0.25">
      <c r="A187" s="31"/>
      <c r="B187" s="34"/>
      <c r="C187" s="34"/>
      <c r="D187" s="34"/>
      <c r="E187" s="34"/>
      <c r="F187" s="4">
        <v>2021</v>
      </c>
      <c r="G187" s="23">
        <f t="shared" si="15"/>
        <v>15903.71</v>
      </c>
      <c r="H187" s="23">
        <v>0</v>
      </c>
      <c r="I187" s="23">
        <v>0</v>
      </c>
      <c r="J187" s="24">
        <v>15903.71</v>
      </c>
      <c r="K187" s="23">
        <v>0</v>
      </c>
    </row>
    <row r="188" spans="1:11" ht="20.25" customHeight="1" x14ac:dyDescent="0.25">
      <c r="A188" s="31"/>
      <c r="B188" s="34"/>
      <c r="C188" s="34"/>
      <c r="D188" s="34"/>
      <c r="E188" s="34"/>
      <c r="F188" s="4">
        <v>2022</v>
      </c>
      <c r="G188" s="23">
        <f>H188+I188+J188+K188</f>
        <v>16502.98</v>
      </c>
      <c r="H188" s="23">
        <v>0</v>
      </c>
      <c r="I188" s="23">
        <v>0</v>
      </c>
      <c r="J188" s="24">
        <v>16502.98</v>
      </c>
      <c r="K188" s="23">
        <v>0</v>
      </c>
    </row>
    <row r="189" spans="1:11" ht="20.25" customHeight="1" x14ac:dyDescent="0.25">
      <c r="A189" s="31"/>
      <c r="B189" s="34"/>
      <c r="C189" s="34"/>
      <c r="D189" s="34"/>
      <c r="E189" s="34"/>
      <c r="F189" s="4">
        <v>2023</v>
      </c>
      <c r="G189" s="23">
        <f>H189+I189+J189+K189</f>
        <v>16502.98</v>
      </c>
      <c r="H189" s="23">
        <v>0</v>
      </c>
      <c r="I189" s="23">
        <v>0</v>
      </c>
      <c r="J189" s="24">
        <v>16502.98</v>
      </c>
      <c r="K189" s="23">
        <v>0</v>
      </c>
    </row>
    <row r="190" spans="1:11" ht="20.25" customHeight="1" x14ac:dyDescent="0.25">
      <c r="A190" s="32"/>
      <c r="B190" s="35"/>
      <c r="C190" s="35"/>
      <c r="D190" s="35"/>
      <c r="E190" s="35"/>
      <c r="F190" s="4">
        <v>2024</v>
      </c>
      <c r="G190" s="23">
        <f>H190+I190+J190+K190</f>
        <v>16502.98</v>
      </c>
      <c r="H190" s="23">
        <v>0</v>
      </c>
      <c r="I190" s="23">
        <v>0</v>
      </c>
      <c r="J190" s="24">
        <v>16502.98</v>
      </c>
      <c r="K190" s="23">
        <v>0</v>
      </c>
    </row>
    <row r="191" spans="1:11" ht="18.75" customHeight="1" x14ac:dyDescent="0.25">
      <c r="A191" s="11"/>
      <c r="B191" s="36" t="s">
        <v>58</v>
      </c>
      <c r="C191" s="36"/>
      <c r="D191" s="36"/>
      <c r="E191" s="36"/>
      <c r="F191" s="36"/>
      <c r="G191" s="23">
        <f>SUM(G184:G190)</f>
        <v>106873.35999999999</v>
      </c>
      <c r="H191" s="23">
        <f>SUM(H184:H190)</f>
        <v>0</v>
      </c>
      <c r="I191" s="23">
        <f>SUM(I184:I190)</f>
        <v>0</v>
      </c>
      <c r="J191" s="24">
        <f>SUM(J184:J190)</f>
        <v>106873.35999999999</v>
      </c>
      <c r="K191" s="23">
        <f>SUM(K184:K190)</f>
        <v>0</v>
      </c>
    </row>
    <row r="192" spans="1:11" ht="21.75" customHeight="1" x14ac:dyDescent="0.25">
      <c r="A192" s="30" t="s">
        <v>93</v>
      </c>
      <c r="B192" s="33" t="s">
        <v>37</v>
      </c>
      <c r="C192" s="33" t="s">
        <v>73</v>
      </c>
      <c r="D192" s="33">
        <v>2018</v>
      </c>
      <c r="E192" s="33">
        <v>2024</v>
      </c>
      <c r="F192" s="4">
        <v>2018</v>
      </c>
      <c r="G192" s="23">
        <v>3979.75</v>
      </c>
      <c r="H192" s="23">
        <v>0</v>
      </c>
      <c r="I192" s="24">
        <v>3187.6</v>
      </c>
      <c r="J192" s="24">
        <v>792.15</v>
      </c>
      <c r="K192" s="23">
        <v>0</v>
      </c>
    </row>
    <row r="193" spans="1:11" ht="21.75" customHeight="1" x14ac:dyDescent="0.25">
      <c r="A193" s="31"/>
      <c r="B193" s="34"/>
      <c r="C193" s="34"/>
      <c r="D193" s="34"/>
      <c r="E193" s="34"/>
      <c r="F193" s="4">
        <v>2019</v>
      </c>
      <c r="G193" s="23">
        <f t="shared" ref="G193:G203" si="16">SUM(H193:K193)</f>
        <v>838.87</v>
      </c>
      <c r="H193" s="23">
        <v>0</v>
      </c>
      <c r="I193" s="23">
        <v>0</v>
      </c>
      <c r="J193" s="24">
        <v>838.87</v>
      </c>
      <c r="K193" s="23">
        <v>0</v>
      </c>
    </row>
    <row r="194" spans="1:11" ht="21.75" customHeight="1" x14ac:dyDescent="0.25">
      <c r="A194" s="31"/>
      <c r="B194" s="34"/>
      <c r="C194" s="34"/>
      <c r="D194" s="34"/>
      <c r="E194" s="34"/>
      <c r="F194" s="4">
        <v>2020</v>
      </c>
      <c r="G194" s="23">
        <f t="shared" si="16"/>
        <v>861.38</v>
      </c>
      <c r="H194" s="23">
        <v>0</v>
      </c>
      <c r="I194" s="23">
        <v>0</v>
      </c>
      <c r="J194" s="24">
        <v>861.38</v>
      </c>
      <c r="K194" s="23">
        <v>0</v>
      </c>
    </row>
    <row r="195" spans="1:11" ht="21.75" customHeight="1" x14ac:dyDescent="0.25">
      <c r="A195" s="31"/>
      <c r="B195" s="34"/>
      <c r="C195" s="34"/>
      <c r="D195" s="34"/>
      <c r="E195" s="34"/>
      <c r="F195" s="4">
        <v>2021</v>
      </c>
      <c r="G195" s="23">
        <f t="shared" si="16"/>
        <v>861.38</v>
      </c>
      <c r="H195" s="23">
        <v>0</v>
      </c>
      <c r="I195" s="23">
        <v>0</v>
      </c>
      <c r="J195" s="24">
        <v>861.38</v>
      </c>
      <c r="K195" s="23">
        <v>0</v>
      </c>
    </row>
    <row r="196" spans="1:11" ht="21.75" customHeight="1" x14ac:dyDescent="0.25">
      <c r="A196" s="31"/>
      <c r="B196" s="34"/>
      <c r="C196" s="34"/>
      <c r="D196" s="34"/>
      <c r="E196" s="34"/>
      <c r="F196" s="4">
        <v>2022</v>
      </c>
      <c r="G196" s="23">
        <f>H196+I196+J196+K196</f>
        <v>863.48099999999999</v>
      </c>
      <c r="H196" s="23">
        <v>0</v>
      </c>
      <c r="I196" s="23">
        <v>0</v>
      </c>
      <c r="J196" s="24">
        <v>863.48099999999999</v>
      </c>
      <c r="K196" s="23">
        <v>0</v>
      </c>
    </row>
    <row r="197" spans="1:11" ht="21.75" customHeight="1" x14ac:dyDescent="0.25">
      <c r="A197" s="31"/>
      <c r="B197" s="34"/>
      <c r="C197" s="34"/>
      <c r="D197" s="34"/>
      <c r="E197" s="34"/>
      <c r="F197" s="4">
        <v>2023</v>
      </c>
      <c r="G197" s="23">
        <f>H197+I197+J197+K197</f>
        <v>863.48099999999999</v>
      </c>
      <c r="H197" s="23">
        <v>0</v>
      </c>
      <c r="I197" s="23">
        <v>0</v>
      </c>
      <c r="J197" s="24">
        <v>863.48099999999999</v>
      </c>
      <c r="K197" s="23">
        <v>0</v>
      </c>
    </row>
    <row r="198" spans="1:11" ht="21.75" customHeight="1" x14ac:dyDescent="0.25">
      <c r="A198" s="32"/>
      <c r="B198" s="35"/>
      <c r="C198" s="35"/>
      <c r="D198" s="35"/>
      <c r="E198" s="35"/>
      <c r="F198" s="4">
        <v>2024</v>
      </c>
      <c r="G198" s="23">
        <f>H198+I198+J198+K198</f>
        <v>863.48099999999999</v>
      </c>
      <c r="H198" s="23">
        <v>0</v>
      </c>
      <c r="I198" s="23">
        <v>0</v>
      </c>
      <c r="J198" s="24">
        <v>863.48099999999999</v>
      </c>
      <c r="K198" s="23">
        <v>0</v>
      </c>
    </row>
    <row r="199" spans="1:11" ht="21.75" customHeight="1" x14ac:dyDescent="0.25">
      <c r="A199" s="11"/>
      <c r="B199" s="36" t="s">
        <v>58</v>
      </c>
      <c r="C199" s="36"/>
      <c r="D199" s="36"/>
      <c r="E199" s="36"/>
      <c r="F199" s="36"/>
      <c r="G199" s="23">
        <f>SUM(G192:G198)</f>
        <v>9131.8230000000003</v>
      </c>
      <c r="H199" s="23">
        <f>SUM(H192:H198)</f>
        <v>0</v>
      </c>
      <c r="I199" s="23">
        <f>SUM(I192:I198)</f>
        <v>3187.6</v>
      </c>
      <c r="J199" s="24">
        <f>SUM(J192:J198)</f>
        <v>5944.223</v>
      </c>
      <c r="K199" s="23">
        <f>SUM(K192:K198)</f>
        <v>0</v>
      </c>
    </row>
    <row r="200" spans="1:11" x14ac:dyDescent="0.25">
      <c r="A200" s="30" t="s">
        <v>94</v>
      </c>
      <c r="B200" s="33" t="s">
        <v>38</v>
      </c>
      <c r="C200" s="33" t="s">
        <v>72</v>
      </c>
      <c r="D200" s="33">
        <v>2018</v>
      </c>
      <c r="E200" s="33">
        <v>2024</v>
      </c>
      <c r="F200" s="4">
        <v>2018</v>
      </c>
      <c r="G200" s="23">
        <f t="shared" si="16"/>
        <v>103.79</v>
      </c>
      <c r="H200" s="23">
        <v>0</v>
      </c>
      <c r="I200" s="23">
        <v>0</v>
      </c>
      <c r="J200" s="24">
        <v>103.79</v>
      </c>
      <c r="K200" s="23">
        <v>0</v>
      </c>
    </row>
    <row r="201" spans="1:11" x14ac:dyDescent="0.25">
      <c r="A201" s="31"/>
      <c r="B201" s="34"/>
      <c r="C201" s="34"/>
      <c r="D201" s="34"/>
      <c r="E201" s="34"/>
      <c r="F201" s="4">
        <v>2019</v>
      </c>
      <c r="G201" s="23">
        <f t="shared" si="16"/>
        <v>116.16</v>
      </c>
      <c r="H201" s="23">
        <v>0</v>
      </c>
      <c r="I201" s="23">
        <v>0</v>
      </c>
      <c r="J201" s="24">
        <v>116.16</v>
      </c>
      <c r="K201" s="23">
        <v>0</v>
      </c>
    </row>
    <row r="202" spans="1:11" x14ac:dyDescent="0.25">
      <c r="A202" s="31"/>
      <c r="B202" s="34"/>
      <c r="C202" s="34"/>
      <c r="D202" s="34"/>
      <c r="E202" s="34"/>
      <c r="F202" s="4">
        <v>2020</v>
      </c>
      <c r="G202" s="23">
        <f t="shared" si="16"/>
        <v>60.8</v>
      </c>
      <c r="H202" s="23">
        <v>0</v>
      </c>
      <c r="I202" s="23">
        <v>0</v>
      </c>
      <c r="J202" s="24">
        <v>60.8</v>
      </c>
      <c r="K202" s="23">
        <v>0</v>
      </c>
    </row>
    <row r="203" spans="1:11" x14ac:dyDescent="0.25">
      <c r="A203" s="31"/>
      <c r="B203" s="34"/>
      <c r="C203" s="34"/>
      <c r="D203" s="34"/>
      <c r="E203" s="34"/>
      <c r="F203" s="4">
        <v>2021</v>
      </c>
      <c r="G203" s="23">
        <f t="shared" si="16"/>
        <v>0</v>
      </c>
      <c r="H203" s="23">
        <v>0</v>
      </c>
      <c r="I203" s="23">
        <v>0</v>
      </c>
      <c r="J203" s="24">
        <v>0</v>
      </c>
      <c r="K203" s="23">
        <v>0</v>
      </c>
    </row>
    <row r="204" spans="1:11" x14ac:dyDescent="0.25">
      <c r="A204" s="31"/>
      <c r="B204" s="34"/>
      <c r="C204" s="34"/>
      <c r="D204" s="34"/>
      <c r="E204" s="34"/>
      <c r="F204" s="4">
        <v>2022</v>
      </c>
      <c r="G204" s="23">
        <f>H204+I204+J204+K204</f>
        <v>33.6</v>
      </c>
      <c r="H204" s="23">
        <v>0</v>
      </c>
      <c r="I204" s="23">
        <v>0</v>
      </c>
      <c r="J204" s="24">
        <v>33.6</v>
      </c>
      <c r="K204" s="23">
        <v>0</v>
      </c>
    </row>
    <row r="205" spans="1:11" x14ac:dyDescent="0.25">
      <c r="A205" s="31"/>
      <c r="B205" s="34"/>
      <c r="C205" s="34"/>
      <c r="D205" s="34"/>
      <c r="E205" s="34"/>
      <c r="F205" s="4">
        <v>2023</v>
      </c>
      <c r="G205" s="23">
        <f>H205+I205+J205+K205</f>
        <v>33.6</v>
      </c>
      <c r="H205" s="23">
        <v>0</v>
      </c>
      <c r="I205" s="23">
        <v>0</v>
      </c>
      <c r="J205" s="24">
        <v>33.6</v>
      </c>
      <c r="K205" s="23">
        <v>0</v>
      </c>
    </row>
    <row r="206" spans="1:11" x14ac:dyDescent="0.25">
      <c r="A206" s="32"/>
      <c r="B206" s="35"/>
      <c r="C206" s="35"/>
      <c r="D206" s="35"/>
      <c r="E206" s="35"/>
      <c r="F206" s="4">
        <v>2024</v>
      </c>
      <c r="G206" s="23">
        <f>H206+I206+J206+K206</f>
        <v>33.6</v>
      </c>
      <c r="H206" s="23">
        <v>0</v>
      </c>
      <c r="I206" s="23">
        <v>0</v>
      </c>
      <c r="J206" s="24">
        <v>33.6</v>
      </c>
      <c r="K206" s="23">
        <v>0</v>
      </c>
    </row>
    <row r="207" spans="1:11" x14ac:dyDescent="0.25">
      <c r="A207" s="11"/>
      <c r="B207" s="36" t="s">
        <v>58</v>
      </c>
      <c r="C207" s="36"/>
      <c r="D207" s="36"/>
      <c r="E207" s="36"/>
      <c r="F207" s="36"/>
      <c r="G207" s="23">
        <f>SUM(G200:G206)</f>
        <v>381.55000000000007</v>
      </c>
      <c r="H207" s="23">
        <f>SUM(H200:H206)</f>
        <v>0</v>
      </c>
      <c r="I207" s="23">
        <f>SUM(I200:I206)</f>
        <v>0</v>
      </c>
      <c r="J207" s="24">
        <f>SUM(J200:J206)</f>
        <v>381.55000000000007</v>
      </c>
      <c r="K207" s="23">
        <f>SUM(K200:K206)</f>
        <v>0</v>
      </c>
    </row>
    <row r="208" spans="1:11" ht="108.75" customHeight="1" x14ac:dyDescent="0.25">
      <c r="A208" s="30" t="s">
        <v>95</v>
      </c>
      <c r="B208" s="33" t="s">
        <v>51</v>
      </c>
      <c r="C208" s="33" t="s">
        <v>108</v>
      </c>
      <c r="D208" s="33">
        <v>2018</v>
      </c>
      <c r="E208" s="27">
        <v>2022</v>
      </c>
      <c r="F208" s="4">
        <v>2018</v>
      </c>
      <c r="G208" s="23">
        <f>I208+J208</f>
        <v>9007.86</v>
      </c>
      <c r="H208" s="23">
        <v>0</v>
      </c>
      <c r="I208" s="23">
        <v>3504</v>
      </c>
      <c r="J208" s="24">
        <v>5503.86</v>
      </c>
      <c r="K208" s="23">
        <v>0</v>
      </c>
    </row>
    <row r="209" spans="1:11" ht="18.75" customHeight="1" x14ac:dyDescent="0.25">
      <c r="A209" s="31"/>
      <c r="B209" s="34"/>
      <c r="C209" s="34"/>
      <c r="D209" s="34"/>
      <c r="E209" s="28"/>
      <c r="F209" s="4">
        <v>2019</v>
      </c>
      <c r="G209" s="23">
        <f>H209+I209+J209+K209</f>
        <v>0</v>
      </c>
      <c r="H209" s="23">
        <v>0</v>
      </c>
      <c r="I209" s="23">
        <v>0</v>
      </c>
      <c r="J209" s="24">
        <v>0</v>
      </c>
      <c r="K209" s="23">
        <v>0</v>
      </c>
    </row>
    <row r="210" spans="1:11" ht="22.5" customHeight="1" x14ac:dyDescent="0.25">
      <c r="A210" s="31"/>
      <c r="B210" s="34"/>
      <c r="C210" s="34"/>
      <c r="D210" s="34"/>
      <c r="E210" s="28"/>
      <c r="F210" s="4">
        <v>2020</v>
      </c>
      <c r="G210" s="23">
        <f>H210+I210+J210+K210</f>
        <v>0</v>
      </c>
      <c r="H210" s="23">
        <v>0</v>
      </c>
      <c r="I210" s="23">
        <v>0</v>
      </c>
      <c r="J210" s="24">
        <v>0</v>
      </c>
      <c r="K210" s="23">
        <v>0</v>
      </c>
    </row>
    <row r="211" spans="1:11" ht="48" customHeight="1" x14ac:dyDescent="0.25">
      <c r="A211" s="31"/>
      <c r="B211" s="34"/>
      <c r="C211" s="34"/>
      <c r="D211" s="34"/>
      <c r="E211" s="28"/>
      <c r="F211" s="4">
        <v>2021</v>
      </c>
      <c r="G211" s="23">
        <f>H211+I211+J211+K211</f>
        <v>187.83999999999997</v>
      </c>
      <c r="H211" s="23">
        <v>0</v>
      </c>
      <c r="I211" s="23">
        <v>163.41999999999999</v>
      </c>
      <c r="J211" s="24">
        <v>24.42</v>
      </c>
      <c r="K211" s="23">
        <v>0</v>
      </c>
    </row>
    <row r="212" spans="1:11" ht="139.5" customHeight="1" x14ac:dyDescent="0.25">
      <c r="A212" s="32"/>
      <c r="B212" s="35"/>
      <c r="C212" s="35"/>
      <c r="D212" s="35"/>
      <c r="E212" s="29"/>
      <c r="F212" s="4">
        <v>2022</v>
      </c>
      <c r="G212" s="23">
        <f>H212+I212+J212+K212</f>
        <v>76.69</v>
      </c>
      <c r="H212" s="23">
        <v>0</v>
      </c>
      <c r="I212" s="23">
        <v>0</v>
      </c>
      <c r="J212" s="24">
        <v>76.69</v>
      </c>
      <c r="K212" s="23">
        <v>0</v>
      </c>
    </row>
    <row r="213" spans="1:11" ht="25.5" customHeight="1" x14ac:dyDescent="0.25">
      <c r="A213" s="11"/>
      <c r="B213" s="36" t="s">
        <v>58</v>
      </c>
      <c r="C213" s="36"/>
      <c r="D213" s="36"/>
      <c r="E213" s="36"/>
      <c r="F213" s="36"/>
      <c r="G213" s="23">
        <f>G208+G209+G210+G211+G212</f>
        <v>9272.3900000000012</v>
      </c>
      <c r="H213" s="23">
        <f>H208+H209+H210+H211+H212</f>
        <v>0</v>
      </c>
      <c r="I213" s="23">
        <f>I208+I209+I210+I211+I212</f>
        <v>3667.42</v>
      </c>
      <c r="J213" s="24">
        <f>J208+J209+J210+J211+J212</f>
        <v>5604.9699999999993</v>
      </c>
      <c r="K213" s="23">
        <f>K208+K209+K210+K211+K212</f>
        <v>0</v>
      </c>
    </row>
    <row r="214" spans="1:11" ht="160.5" customHeight="1" x14ac:dyDescent="0.25">
      <c r="A214" s="10" t="s">
        <v>96</v>
      </c>
      <c r="B214" s="4" t="s">
        <v>52</v>
      </c>
      <c r="C214" s="4" t="s">
        <v>77</v>
      </c>
      <c r="D214" s="4">
        <v>2018</v>
      </c>
      <c r="E214" s="16">
        <v>2018</v>
      </c>
      <c r="F214" s="4">
        <v>2018</v>
      </c>
      <c r="G214" s="23">
        <f t="shared" ref="G214:G232" si="17">SUM(H214:K214)</f>
        <v>12288.8</v>
      </c>
      <c r="H214" s="23">
        <v>0</v>
      </c>
      <c r="I214" s="23">
        <v>12288.8</v>
      </c>
      <c r="J214" s="24">
        <v>0</v>
      </c>
      <c r="K214" s="23">
        <v>0</v>
      </c>
    </row>
    <row r="215" spans="1:11" ht="23.25" customHeight="1" x14ac:dyDescent="0.25">
      <c r="A215" s="11"/>
      <c r="B215" s="36" t="s">
        <v>58</v>
      </c>
      <c r="C215" s="36"/>
      <c r="D215" s="36"/>
      <c r="E215" s="36"/>
      <c r="F215" s="36"/>
      <c r="G215" s="23">
        <f>SUM(G214:G214)</f>
        <v>12288.8</v>
      </c>
      <c r="H215" s="23">
        <f>SUM(H214:H214)</f>
        <v>0</v>
      </c>
      <c r="I215" s="23">
        <f>SUM(I214:I214)</f>
        <v>12288.8</v>
      </c>
      <c r="J215" s="24">
        <f>SUM(J214:J214)</f>
        <v>0</v>
      </c>
      <c r="K215" s="23">
        <f>SUM(K214:K214)</f>
        <v>0</v>
      </c>
    </row>
    <row r="216" spans="1:11" x14ac:dyDescent="0.25">
      <c r="A216" s="30" t="s">
        <v>97</v>
      </c>
      <c r="B216" s="33" t="s">
        <v>53</v>
      </c>
      <c r="C216" s="33" t="s">
        <v>78</v>
      </c>
      <c r="D216" s="33">
        <v>2018</v>
      </c>
      <c r="E216" s="33">
        <v>2024</v>
      </c>
      <c r="F216" s="4">
        <v>2018</v>
      </c>
      <c r="G216" s="23">
        <v>0</v>
      </c>
      <c r="H216" s="23">
        <v>0</v>
      </c>
      <c r="I216" s="23">
        <v>0</v>
      </c>
      <c r="J216" s="24">
        <v>0</v>
      </c>
      <c r="K216" s="23">
        <v>0</v>
      </c>
    </row>
    <row r="217" spans="1:11" x14ac:dyDescent="0.25">
      <c r="A217" s="31"/>
      <c r="B217" s="34"/>
      <c r="C217" s="34"/>
      <c r="D217" s="34"/>
      <c r="E217" s="34"/>
      <c r="F217" s="4">
        <v>2019</v>
      </c>
      <c r="G217" s="23">
        <f t="shared" si="17"/>
        <v>0</v>
      </c>
      <c r="H217" s="23">
        <v>0</v>
      </c>
      <c r="I217" s="23">
        <v>0</v>
      </c>
      <c r="J217" s="24">
        <v>0</v>
      </c>
      <c r="K217" s="23">
        <v>0</v>
      </c>
    </row>
    <row r="218" spans="1:11" x14ac:dyDescent="0.25">
      <c r="A218" s="31"/>
      <c r="B218" s="34"/>
      <c r="C218" s="34"/>
      <c r="D218" s="34"/>
      <c r="E218" s="34"/>
      <c r="F218" s="4">
        <v>2020</v>
      </c>
      <c r="G218" s="23">
        <f t="shared" si="17"/>
        <v>0</v>
      </c>
      <c r="H218" s="23">
        <v>0</v>
      </c>
      <c r="I218" s="23">
        <v>0</v>
      </c>
      <c r="J218" s="24">
        <v>0</v>
      </c>
      <c r="K218" s="23">
        <v>0</v>
      </c>
    </row>
    <row r="219" spans="1:11" x14ac:dyDescent="0.25">
      <c r="A219" s="31"/>
      <c r="B219" s="34"/>
      <c r="C219" s="34"/>
      <c r="D219" s="34"/>
      <c r="E219" s="34"/>
      <c r="F219" s="4">
        <v>2021</v>
      </c>
      <c r="G219" s="23">
        <f t="shared" si="17"/>
        <v>0</v>
      </c>
      <c r="H219" s="23">
        <v>0</v>
      </c>
      <c r="I219" s="23">
        <v>0</v>
      </c>
      <c r="J219" s="24">
        <v>0</v>
      </c>
      <c r="K219" s="23">
        <v>0</v>
      </c>
    </row>
    <row r="220" spans="1:11" x14ac:dyDescent="0.25">
      <c r="A220" s="31"/>
      <c r="B220" s="34"/>
      <c r="C220" s="34"/>
      <c r="D220" s="34"/>
      <c r="E220" s="34"/>
      <c r="F220" s="4">
        <v>2022</v>
      </c>
      <c r="G220" s="23">
        <f>H220+I220+J220+K220</f>
        <v>0</v>
      </c>
      <c r="H220" s="23">
        <v>0</v>
      </c>
      <c r="I220" s="23">
        <v>0</v>
      </c>
      <c r="J220" s="24">
        <v>0</v>
      </c>
      <c r="K220" s="23">
        <v>0</v>
      </c>
    </row>
    <row r="221" spans="1:11" x14ac:dyDescent="0.25">
      <c r="A221" s="31"/>
      <c r="B221" s="34"/>
      <c r="C221" s="34"/>
      <c r="D221" s="34"/>
      <c r="E221" s="34"/>
      <c r="F221" s="4">
        <v>2023</v>
      </c>
      <c r="G221" s="23">
        <f>H221+I221+J221+K221</f>
        <v>0</v>
      </c>
      <c r="H221" s="23">
        <v>0</v>
      </c>
      <c r="I221" s="23">
        <v>0</v>
      </c>
      <c r="J221" s="24">
        <v>0</v>
      </c>
      <c r="K221" s="23">
        <v>0</v>
      </c>
    </row>
    <row r="222" spans="1:11" x14ac:dyDescent="0.25">
      <c r="A222" s="32"/>
      <c r="B222" s="35"/>
      <c r="C222" s="35"/>
      <c r="D222" s="35"/>
      <c r="E222" s="35"/>
      <c r="F222" s="4">
        <v>2024</v>
      </c>
      <c r="G222" s="23">
        <f>H222+I222+J222+K222</f>
        <v>0</v>
      </c>
      <c r="H222" s="23">
        <v>0</v>
      </c>
      <c r="I222" s="23">
        <v>0</v>
      </c>
      <c r="J222" s="24">
        <v>0</v>
      </c>
      <c r="K222" s="23">
        <v>0</v>
      </c>
    </row>
    <row r="223" spans="1:11" ht="22.5" customHeight="1" x14ac:dyDescent="0.25">
      <c r="A223" s="11"/>
      <c r="B223" s="36" t="s">
        <v>58</v>
      </c>
      <c r="C223" s="36"/>
      <c r="D223" s="36"/>
      <c r="E223" s="36"/>
      <c r="F223" s="36"/>
      <c r="G223" s="23">
        <f>SUM(G216:G222)</f>
        <v>0</v>
      </c>
      <c r="H223" s="23">
        <f>SUM(H216:H222)</f>
        <v>0</v>
      </c>
      <c r="I223" s="23">
        <f>SUM(I216:I222)</f>
        <v>0</v>
      </c>
      <c r="J223" s="24">
        <f>SUM(J216:J222)</f>
        <v>0</v>
      </c>
      <c r="K223" s="23">
        <f>SUM(K216:K222)</f>
        <v>0</v>
      </c>
    </row>
    <row r="224" spans="1:11" ht="20.25" customHeight="1" x14ac:dyDescent="0.25">
      <c r="A224" s="30" t="s">
        <v>101</v>
      </c>
      <c r="B224" s="33" t="s">
        <v>54</v>
      </c>
      <c r="C224" s="33" t="s">
        <v>79</v>
      </c>
      <c r="D224" s="33">
        <v>2018</v>
      </c>
      <c r="E224" s="33">
        <v>2024</v>
      </c>
      <c r="F224" s="4">
        <v>2018</v>
      </c>
      <c r="G224" s="23">
        <f t="shared" si="17"/>
        <v>622</v>
      </c>
      <c r="H224" s="23">
        <v>0</v>
      </c>
      <c r="I224" s="23">
        <v>622</v>
      </c>
      <c r="J224" s="24">
        <v>0</v>
      </c>
      <c r="K224" s="23">
        <v>0</v>
      </c>
    </row>
    <row r="225" spans="1:11" ht="20.25" customHeight="1" x14ac:dyDescent="0.25">
      <c r="A225" s="31"/>
      <c r="B225" s="34"/>
      <c r="C225" s="34"/>
      <c r="D225" s="34"/>
      <c r="E225" s="34"/>
      <c r="F225" s="4">
        <v>2019</v>
      </c>
      <c r="G225" s="23">
        <f t="shared" si="17"/>
        <v>0</v>
      </c>
      <c r="H225" s="23">
        <v>0</v>
      </c>
      <c r="I225" s="23">
        <v>0</v>
      </c>
      <c r="J225" s="24">
        <v>0</v>
      </c>
      <c r="K225" s="23">
        <v>0</v>
      </c>
    </row>
    <row r="226" spans="1:11" ht="20.25" customHeight="1" x14ac:dyDescent="0.25">
      <c r="A226" s="31"/>
      <c r="B226" s="34"/>
      <c r="C226" s="34"/>
      <c r="D226" s="34"/>
      <c r="E226" s="34"/>
      <c r="F226" s="4">
        <v>2020</v>
      </c>
      <c r="G226" s="23">
        <f t="shared" si="17"/>
        <v>1741</v>
      </c>
      <c r="H226" s="23">
        <v>0</v>
      </c>
      <c r="I226" s="23">
        <v>1741</v>
      </c>
      <c r="J226" s="24">
        <v>0</v>
      </c>
      <c r="K226" s="23">
        <v>0</v>
      </c>
    </row>
    <row r="227" spans="1:11" ht="20.25" customHeight="1" x14ac:dyDescent="0.25">
      <c r="A227" s="31"/>
      <c r="B227" s="34"/>
      <c r="C227" s="34"/>
      <c r="D227" s="34"/>
      <c r="E227" s="34"/>
      <c r="F227" s="4">
        <v>2021</v>
      </c>
      <c r="G227" s="23">
        <f t="shared" si="17"/>
        <v>0</v>
      </c>
      <c r="H227" s="23">
        <v>0</v>
      </c>
      <c r="I227" s="23">
        <v>0</v>
      </c>
      <c r="J227" s="24">
        <v>0</v>
      </c>
      <c r="K227" s="23">
        <v>0</v>
      </c>
    </row>
    <row r="228" spans="1:11" ht="20.25" customHeight="1" x14ac:dyDescent="0.25">
      <c r="A228" s="31"/>
      <c r="B228" s="34"/>
      <c r="C228" s="34"/>
      <c r="D228" s="34"/>
      <c r="E228" s="34"/>
      <c r="F228" s="4">
        <v>2022</v>
      </c>
      <c r="G228" s="23">
        <f>H228+I228+J228+K228</f>
        <v>0</v>
      </c>
      <c r="H228" s="23">
        <v>0</v>
      </c>
      <c r="I228" s="23">
        <v>0</v>
      </c>
      <c r="J228" s="24">
        <v>0</v>
      </c>
      <c r="K228" s="23">
        <v>0</v>
      </c>
    </row>
    <row r="229" spans="1:11" ht="20.25" customHeight="1" x14ac:dyDescent="0.25">
      <c r="A229" s="31"/>
      <c r="B229" s="34"/>
      <c r="C229" s="34"/>
      <c r="D229" s="34"/>
      <c r="E229" s="34"/>
      <c r="F229" s="4">
        <v>2023</v>
      </c>
      <c r="G229" s="23">
        <f>H229+I229+J229+K229</f>
        <v>0</v>
      </c>
      <c r="H229" s="23">
        <v>0</v>
      </c>
      <c r="I229" s="23">
        <v>0</v>
      </c>
      <c r="J229" s="24">
        <v>0</v>
      </c>
      <c r="K229" s="23">
        <v>0</v>
      </c>
    </row>
    <row r="230" spans="1:11" ht="20.25" customHeight="1" x14ac:dyDescent="0.25">
      <c r="A230" s="32"/>
      <c r="B230" s="35"/>
      <c r="C230" s="35"/>
      <c r="D230" s="35"/>
      <c r="E230" s="35"/>
      <c r="F230" s="4">
        <v>2024</v>
      </c>
      <c r="G230" s="23">
        <f>H230+I230+J230+K230</f>
        <v>0</v>
      </c>
      <c r="H230" s="23">
        <v>0</v>
      </c>
      <c r="I230" s="23">
        <v>0</v>
      </c>
      <c r="J230" s="24">
        <v>0</v>
      </c>
      <c r="K230" s="23">
        <v>0</v>
      </c>
    </row>
    <row r="231" spans="1:11" ht="30" customHeight="1" x14ac:dyDescent="0.25">
      <c r="A231" s="11"/>
      <c r="B231" s="36" t="s">
        <v>58</v>
      </c>
      <c r="C231" s="36"/>
      <c r="D231" s="36"/>
      <c r="E231" s="36"/>
      <c r="F231" s="36"/>
      <c r="G231" s="23">
        <f>SUM(G224:G230)</f>
        <v>2363</v>
      </c>
      <c r="H231" s="23">
        <f>SUM(H224:H230)</f>
        <v>0</v>
      </c>
      <c r="I231" s="23">
        <f>SUM(I224:I230)</f>
        <v>2363</v>
      </c>
      <c r="J231" s="23">
        <f>SUM(J224:J230)</f>
        <v>0</v>
      </c>
      <c r="K231" s="23">
        <f>SUM(K224:K230)</f>
        <v>0</v>
      </c>
    </row>
    <row r="232" spans="1:11" ht="123" customHeight="1" x14ac:dyDescent="0.25">
      <c r="A232" s="10" t="s">
        <v>107</v>
      </c>
      <c r="B232" s="4" t="s">
        <v>55</v>
      </c>
      <c r="C232" s="4" t="s">
        <v>72</v>
      </c>
      <c r="D232" s="4">
        <v>2020</v>
      </c>
      <c r="E232" s="4">
        <v>2020</v>
      </c>
      <c r="F232" s="4">
        <v>2020</v>
      </c>
      <c r="G232" s="23">
        <f t="shared" si="17"/>
        <v>0</v>
      </c>
      <c r="H232" s="23">
        <v>0</v>
      </c>
      <c r="I232" s="23">
        <v>0</v>
      </c>
      <c r="J232" s="24">
        <v>0</v>
      </c>
      <c r="K232" s="23">
        <v>0</v>
      </c>
    </row>
    <row r="233" spans="1:11" ht="24" customHeight="1" x14ac:dyDescent="0.25">
      <c r="A233" s="11"/>
      <c r="B233" s="36" t="s">
        <v>58</v>
      </c>
      <c r="C233" s="36"/>
      <c r="D233" s="36"/>
      <c r="E233" s="36"/>
      <c r="F233" s="36"/>
      <c r="G233" s="23">
        <f>SUM(G232:G232)</f>
        <v>0</v>
      </c>
      <c r="H233" s="23">
        <f>SUM(H232:H232)</f>
        <v>0</v>
      </c>
      <c r="I233" s="23">
        <f>SUM(I232:I232)</f>
        <v>0</v>
      </c>
      <c r="J233" s="24">
        <f>SUM(J232:J232)</f>
        <v>0</v>
      </c>
      <c r="K233" s="23">
        <f>SUM(K232:K232)</f>
        <v>0</v>
      </c>
    </row>
    <row r="234" spans="1:11" ht="39.75" customHeight="1" x14ac:dyDescent="0.25">
      <c r="A234" s="13" t="s">
        <v>98</v>
      </c>
      <c r="B234" s="50" t="s">
        <v>56</v>
      </c>
      <c r="C234" s="52"/>
      <c r="D234" s="13">
        <v>2018</v>
      </c>
      <c r="E234" s="13">
        <v>2018</v>
      </c>
      <c r="F234" s="4">
        <v>2018</v>
      </c>
      <c r="G234" s="23">
        <f>G236+G238</f>
        <v>24109.96</v>
      </c>
      <c r="H234" s="23">
        <f t="shared" ref="H234:I234" si="18">H236+H238</f>
        <v>0</v>
      </c>
      <c r="I234" s="23">
        <f t="shared" si="18"/>
        <v>23404.379999999997</v>
      </c>
      <c r="J234" s="24">
        <f>J236+J238</f>
        <v>705.58</v>
      </c>
      <c r="K234" s="23">
        <f>K236+K238</f>
        <v>0</v>
      </c>
    </row>
    <row r="235" spans="1:11" x14ac:dyDescent="0.25">
      <c r="A235" s="11"/>
      <c r="B235" s="50" t="s">
        <v>58</v>
      </c>
      <c r="C235" s="51"/>
      <c r="D235" s="51"/>
      <c r="E235" s="51"/>
      <c r="F235" s="52"/>
      <c r="G235" s="23">
        <f>G237+G239</f>
        <v>24109.96</v>
      </c>
      <c r="H235" s="23">
        <f>SUM(H234:H234)</f>
        <v>0</v>
      </c>
      <c r="I235" s="23">
        <f>SUM(I234:I234)</f>
        <v>23404.379999999997</v>
      </c>
      <c r="J235" s="24">
        <f>SUM(J234:J234)</f>
        <v>705.58</v>
      </c>
      <c r="K235" s="23">
        <f>SUM(K234:K234)</f>
        <v>0</v>
      </c>
    </row>
    <row r="236" spans="1:11" ht="50.25" customHeight="1" x14ac:dyDescent="0.25">
      <c r="A236" s="14" t="s">
        <v>99</v>
      </c>
      <c r="B236" s="17" t="s">
        <v>57</v>
      </c>
      <c r="C236" s="17" t="s">
        <v>80</v>
      </c>
      <c r="D236" s="16">
        <v>2018</v>
      </c>
      <c r="E236" s="16">
        <v>2018</v>
      </c>
      <c r="F236" s="16">
        <v>2018</v>
      </c>
      <c r="G236" s="23">
        <f t="shared" ref="G236" si="19">SUM(H236:K236)</f>
        <v>23703.77</v>
      </c>
      <c r="H236" s="23">
        <v>0</v>
      </c>
      <c r="I236" s="23">
        <v>22998.19</v>
      </c>
      <c r="J236" s="24">
        <v>705.58</v>
      </c>
      <c r="K236" s="23">
        <v>0</v>
      </c>
    </row>
    <row r="237" spans="1:11" x14ac:dyDescent="0.25">
      <c r="A237" s="11"/>
      <c r="B237" s="53" t="s">
        <v>58</v>
      </c>
      <c r="C237" s="54"/>
      <c r="D237" s="54"/>
      <c r="E237" s="54"/>
      <c r="F237" s="55"/>
      <c r="G237" s="23">
        <f>G236</f>
        <v>23703.77</v>
      </c>
      <c r="H237" s="23">
        <f t="shared" ref="H237:K237" si="20">H236</f>
        <v>0</v>
      </c>
      <c r="I237" s="23">
        <f t="shared" si="20"/>
        <v>22998.19</v>
      </c>
      <c r="J237" s="24">
        <f t="shared" si="20"/>
        <v>705.58</v>
      </c>
      <c r="K237" s="23">
        <f t="shared" si="20"/>
        <v>0</v>
      </c>
    </row>
    <row r="238" spans="1:11" ht="69" customHeight="1" x14ac:dyDescent="0.25">
      <c r="A238" s="10" t="s">
        <v>100</v>
      </c>
      <c r="B238" s="16" t="s">
        <v>70</v>
      </c>
      <c r="C238" s="17" t="s">
        <v>81</v>
      </c>
      <c r="D238" s="16">
        <v>2018</v>
      </c>
      <c r="E238" s="16">
        <v>2018</v>
      </c>
      <c r="F238" s="16">
        <v>2018</v>
      </c>
      <c r="G238" s="23">
        <f t="shared" ref="G238" si="21">SUM(H238:K238)</f>
        <v>406.19</v>
      </c>
      <c r="H238" s="23">
        <v>0</v>
      </c>
      <c r="I238" s="23">
        <v>406.19</v>
      </c>
      <c r="J238" s="24">
        <v>0</v>
      </c>
      <c r="K238" s="23">
        <v>0</v>
      </c>
    </row>
    <row r="239" spans="1:11" x14ac:dyDescent="0.25">
      <c r="A239" s="11"/>
      <c r="B239" s="50" t="s">
        <v>58</v>
      </c>
      <c r="C239" s="51"/>
      <c r="D239" s="51"/>
      <c r="E239" s="51"/>
      <c r="F239" s="52"/>
      <c r="G239" s="23">
        <f>SUM(G238:G238)</f>
        <v>406.19</v>
      </c>
      <c r="H239" s="23">
        <f>SUM(H238:H238)</f>
        <v>0</v>
      </c>
      <c r="I239" s="23">
        <f>SUM(I238:I238)</f>
        <v>406.19</v>
      </c>
      <c r="J239" s="24">
        <f>SUM(J238:J238)</f>
        <v>0</v>
      </c>
      <c r="K239" s="23">
        <f>SUM(K238:K238)</f>
        <v>0</v>
      </c>
    </row>
  </sheetData>
  <mergeCells count="193">
    <mergeCell ref="B113:F113"/>
    <mergeCell ref="B115:E115"/>
    <mergeCell ref="B123:F123"/>
    <mergeCell ref="B127:F127"/>
    <mergeCell ref="B156:F156"/>
    <mergeCell ref="B158:F158"/>
    <mergeCell ref="E148:E149"/>
    <mergeCell ref="A148:A149"/>
    <mergeCell ref="A98:A104"/>
    <mergeCell ref="B137:F137"/>
    <mergeCell ref="A106:A112"/>
    <mergeCell ref="B106:B112"/>
    <mergeCell ref="C106:C112"/>
    <mergeCell ref="D106:D112"/>
    <mergeCell ref="E106:E112"/>
    <mergeCell ref="A116:A122"/>
    <mergeCell ref="B116:C122"/>
    <mergeCell ref="D116:D122"/>
    <mergeCell ref="E116:E122"/>
    <mergeCell ref="A128:A134"/>
    <mergeCell ref="A140:A146"/>
    <mergeCell ref="A151:A155"/>
    <mergeCell ref="B151:B155"/>
    <mergeCell ref="C151:C155"/>
    <mergeCell ref="A90:A96"/>
    <mergeCell ref="B90:B96"/>
    <mergeCell ref="C90:C96"/>
    <mergeCell ref="D90:D96"/>
    <mergeCell ref="E90:E96"/>
    <mergeCell ref="B105:F105"/>
    <mergeCell ref="B98:B104"/>
    <mergeCell ref="C98:C104"/>
    <mergeCell ref="D98:D104"/>
    <mergeCell ref="E98:E104"/>
    <mergeCell ref="E39:E45"/>
    <mergeCell ref="A16:A22"/>
    <mergeCell ref="B16:C22"/>
    <mergeCell ref="D16:D22"/>
    <mergeCell ref="E16:E22"/>
    <mergeCell ref="A24:A29"/>
    <mergeCell ref="B24:B29"/>
    <mergeCell ref="C24:C29"/>
    <mergeCell ref="D24:D29"/>
    <mergeCell ref="E24:E29"/>
    <mergeCell ref="B30:F30"/>
    <mergeCell ref="A23:E23"/>
    <mergeCell ref="A3:K3"/>
    <mergeCell ref="A4:K4"/>
    <mergeCell ref="B235:F235"/>
    <mergeCell ref="B173:F173"/>
    <mergeCell ref="B183:F183"/>
    <mergeCell ref="B213:F213"/>
    <mergeCell ref="B215:F215"/>
    <mergeCell ref="B223:F223"/>
    <mergeCell ref="A159:A164"/>
    <mergeCell ref="A50:A57"/>
    <mergeCell ref="B50:B56"/>
    <mergeCell ref="C50:C56"/>
    <mergeCell ref="D50:D56"/>
    <mergeCell ref="E50:E56"/>
    <mergeCell ref="B234:C234"/>
    <mergeCell ref="B233:F233"/>
    <mergeCell ref="A31:A37"/>
    <mergeCell ref="B31:C37"/>
    <mergeCell ref="D31:D37"/>
    <mergeCell ref="E31:E37"/>
    <mergeCell ref="A39:A45"/>
    <mergeCell ref="B39:B45"/>
    <mergeCell ref="C39:C45"/>
    <mergeCell ref="D39:D45"/>
    <mergeCell ref="B239:F239"/>
    <mergeCell ref="B207:F207"/>
    <mergeCell ref="B231:F231"/>
    <mergeCell ref="B191:F191"/>
    <mergeCell ref="B199:F199"/>
    <mergeCell ref="B237:F237"/>
    <mergeCell ref="J1:K1"/>
    <mergeCell ref="B38:F38"/>
    <mergeCell ref="B46:F46"/>
    <mergeCell ref="B57:F57"/>
    <mergeCell ref="B65:F65"/>
    <mergeCell ref="B73:F73"/>
    <mergeCell ref="B81:F81"/>
    <mergeCell ref="B89:F89"/>
    <mergeCell ref="B97:F97"/>
    <mergeCell ref="F10:F14"/>
    <mergeCell ref="B58:B64"/>
    <mergeCell ref="C58:C64"/>
    <mergeCell ref="D58:D64"/>
    <mergeCell ref="E58:E64"/>
    <mergeCell ref="B66:B72"/>
    <mergeCell ref="C66:C72"/>
    <mergeCell ref="D66:D72"/>
    <mergeCell ref="E66:E72"/>
    <mergeCell ref="D151:D155"/>
    <mergeCell ref="E151:E155"/>
    <mergeCell ref="B159:B164"/>
    <mergeCell ref="C159:C164"/>
    <mergeCell ref="A6:K6"/>
    <mergeCell ref="A7:K7"/>
    <mergeCell ref="A8:K8"/>
    <mergeCell ref="G13:G14"/>
    <mergeCell ref="H13:H14"/>
    <mergeCell ref="I13:I14"/>
    <mergeCell ref="J13:J14"/>
    <mergeCell ref="K13:K14"/>
    <mergeCell ref="G10:K10"/>
    <mergeCell ref="G11:K11"/>
    <mergeCell ref="H12:K12"/>
    <mergeCell ref="A10:A14"/>
    <mergeCell ref="B10:B14"/>
    <mergeCell ref="C10:C14"/>
    <mergeCell ref="D10:E12"/>
    <mergeCell ref="D13:D14"/>
    <mergeCell ref="E13:E14"/>
    <mergeCell ref="B74:B80"/>
    <mergeCell ref="B125:F125"/>
    <mergeCell ref="B135:F135"/>
    <mergeCell ref="B147:F147"/>
    <mergeCell ref="B139:F139"/>
    <mergeCell ref="B148:B149"/>
    <mergeCell ref="C148:C149"/>
    <mergeCell ref="D148:D149"/>
    <mergeCell ref="B150:F150"/>
    <mergeCell ref="B128:B134"/>
    <mergeCell ref="C128:C134"/>
    <mergeCell ref="D128:D134"/>
    <mergeCell ref="E128:E134"/>
    <mergeCell ref="B140:B146"/>
    <mergeCell ref="C140:C146"/>
    <mergeCell ref="D140:D146"/>
    <mergeCell ref="E140:E146"/>
    <mergeCell ref="A66:A73"/>
    <mergeCell ref="A74:A80"/>
    <mergeCell ref="A82:A88"/>
    <mergeCell ref="B82:B88"/>
    <mergeCell ref="C47:C48"/>
    <mergeCell ref="D47:D48"/>
    <mergeCell ref="E47:E48"/>
    <mergeCell ref="A47:A48"/>
    <mergeCell ref="B47:B48"/>
    <mergeCell ref="B49:F49"/>
    <mergeCell ref="A58:A64"/>
    <mergeCell ref="C74:C80"/>
    <mergeCell ref="D74:D80"/>
    <mergeCell ref="E74:E80"/>
    <mergeCell ref="C82:C88"/>
    <mergeCell ref="D82:D88"/>
    <mergeCell ref="E82:E88"/>
    <mergeCell ref="D159:D164"/>
    <mergeCell ref="E159:E164"/>
    <mergeCell ref="A166:A172"/>
    <mergeCell ref="B166:B172"/>
    <mergeCell ref="C166:C172"/>
    <mergeCell ref="D166:D172"/>
    <mergeCell ref="E166:E172"/>
    <mergeCell ref="A176:A182"/>
    <mergeCell ref="B176:B182"/>
    <mergeCell ref="C176:C182"/>
    <mergeCell ref="D176:D182"/>
    <mergeCell ref="E176:E182"/>
    <mergeCell ref="B165:F165"/>
    <mergeCell ref="B175:E175"/>
    <mergeCell ref="A184:A190"/>
    <mergeCell ref="B184:B190"/>
    <mergeCell ref="C184:C190"/>
    <mergeCell ref="D184:D190"/>
    <mergeCell ref="E184:E190"/>
    <mergeCell ref="A192:A198"/>
    <mergeCell ref="B192:B198"/>
    <mergeCell ref="C192:C198"/>
    <mergeCell ref="D192:D198"/>
    <mergeCell ref="E192:E198"/>
    <mergeCell ref="E208:E212"/>
    <mergeCell ref="A224:A230"/>
    <mergeCell ref="B224:B230"/>
    <mergeCell ref="C224:C230"/>
    <mergeCell ref="D224:D230"/>
    <mergeCell ref="E224:E230"/>
    <mergeCell ref="A200:A206"/>
    <mergeCell ref="B200:B206"/>
    <mergeCell ref="C200:C206"/>
    <mergeCell ref="D200:D206"/>
    <mergeCell ref="E200:E206"/>
    <mergeCell ref="A216:A222"/>
    <mergeCell ref="B216:B222"/>
    <mergeCell ref="C216:C222"/>
    <mergeCell ref="D216:D222"/>
    <mergeCell ref="E216:E222"/>
    <mergeCell ref="A208:A212"/>
    <mergeCell ref="B208:B212"/>
    <mergeCell ref="C208:C212"/>
    <mergeCell ref="D208:D212"/>
  </mergeCell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2021-12-30T08:46:52Z</dcterms:modified>
</cp:coreProperties>
</file>